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heckCompatibility="1"/>
  <mc:AlternateContent xmlns:mc="http://schemas.openxmlformats.org/markup-compatibility/2006">
    <mc:Choice Requires="x15">
      <x15ac:absPath xmlns:x15ac="http://schemas.microsoft.com/office/spreadsheetml/2010/11/ac" url="C:\A_ZAKÁZKY_2018_PC_NOVÝ\ZAKÁZKY_KOHL\KOHL_ČD HAVÍŘOV\ÚT_DSP_ČD HAVÍŘOV\NH_SP_501-504_PŮDORYSY_FINAL\"/>
    </mc:Choice>
  </mc:AlternateContent>
  <bookViews>
    <workbookView xWindow="0" yWindow="0" windowWidth="21570" windowHeight="10350"/>
  </bookViews>
  <sheets>
    <sheet name="Rekapitulace stavby" sheetId="1" r:id="rId1"/>
    <sheet name="62-2018 - 500-VYTÁPĚNÍ_RE..." sheetId="2" r:id="rId2"/>
    <sheet name="Pokyny pro vyplnění" sheetId="3" r:id="rId3"/>
  </sheets>
  <definedNames>
    <definedName name="_xlnm._FilterDatabase" localSheetId="1" hidden="1">'62-2018 - 500-VYTÁPĚNÍ_RE...'!$C$94:$K$451</definedName>
    <definedName name="_xlnm.Print_Titles" localSheetId="1">'62-2018 - 500-VYTÁPĚNÍ_RE...'!$94:$94</definedName>
    <definedName name="_xlnm.Print_Titles" localSheetId="0">'Rekapitulace stavby'!$49:$49</definedName>
    <definedName name="_xlnm.Print_Area" localSheetId="1">'62-2018 - 500-VYTÁPĚNÍ_RE...'!$C$4:$J$38,'62-2018 - 500-VYTÁPĚNÍ_RE...'!$C$44:$J$74,'62-2018 - 500-VYTÁPĚNÍ_RE...'!$C$80:$K$451</definedName>
    <definedName name="_xlnm.Print_Area" localSheetId="2">'Pokyny pro vyplnění'!$B$2:$K$69,'Pokyny pro vyplnění'!$B$72:$K$116,'Pokyny pro vyplnění'!$B$119:$K$188,'Pokyny pro vyplnění'!$B$196:$K$216</definedName>
    <definedName name="_xlnm.Print_Area" localSheetId="0">'Rekapitulace stavby'!$D$4:$AO$33,'Rekapitulace stavby'!$C$39:$AQ$54</definedName>
  </definedNames>
  <calcPr calcId="152511"/>
</workbook>
</file>

<file path=xl/calcChain.xml><?xml version="1.0" encoding="utf-8"?>
<calcChain xmlns="http://schemas.openxmlformats.org/spreadsheetml/2006/main">
  <c r="R450" i="2" l="1"/>
  <c r="R449" i="2" s="1"/>
  <c r="BK449" i="2"/>
  <c r="J449" i="2" s="1"/>
  <c r="J72" i="2" s="1"/>
  <c r="R443" i="2"/>
  <c r="T331" i="2"/>
  <c r="P331" i="2"/>
  <c r="R234" i="2"/>
  <c r="T163" i="2"/>
  <c r="J144" i="2"/>
  <c r="J67" i="2" s="1"/>
  <c r="AY53" i="1"/>
  <c r="AX53" i="1"/>
  <c r="BI451" i="2"/>
  <c r="BH451" i="2"/>
  <c r="BG451" i="2"/>
  <c r="BF451" i="2"/>
  <c r="T451" i="2"/>
  <c r="T450" i="2" s="1"/>
  <c r="T449" i="2" s="1"/>
  <c r="R451" i="2"/>
  <c r="P451" i="2"/>
  <c r="P450" i="2" s="1"/>
  <c r="P449" i="2" s="1"/>
  <c r="BK451" i="2"/>
  <c r="BK450" i="2" s="1"/>
  <c r="J450" i="2" s="1"/>
  <c r="J73" i="2" s="1"/>
  <c r="J451" i="2"/>
  <c r="BE451" i="2" s="1"/>
  <c r="BI447" i="2"/>
  <c r="BH447" i="2"/>
  <c r="BG447" i="2"/>
  <c r="BF447" i="2"/>
  <c r="T447" i="2"/>
  <c r="R447" i="2"/>
  <c r="P447" i="2"/>
  <c r="BK447" i="2"/>
  <c r="J447" i="2"/>
  <c r="BE447" i="2" s="1"/>
  <c r="BI444" i="2"/>
  <c r="BH444" i="2"/>
  <c r="BG444" i="2"/>
  <c r="BF444" i="2"/>
  <c r="T444" i="2"/>
  <c r="R444" i="2"/>
  <c r="P444" i="2"/>
  <c r="BK444" i="2"/>
  <c r="BK443" i="2" s="1"/>
  <c r="J443" i="2" s="1"/>
  <c r="J71" i="2" s="1"/>
  <c r="J444" i="2"/>
  <c r="BE444" i="2" s="1"/>
  <c r="BI442" i="2"/>
  <c r="BH442" i="2"/>
  <c r="BG442" i="2"/>
  <c r="BF442" i="2"/>
  <c r="BE442" i="2"/>
  <c r="T442" i="2"/>
  <c r="R442" i="2"/>
  <c r="P442" i="2"/>
  <c r="BK442" i="2"/>
  <c r="J442" i="2"/>
  <c r="BI440" i="2"/>
  <c r="BH440" i="2"/>
  <c r="BG440" i="2"/>
  <c r="BF440" i="2"/>
  <c r="BE440" i="2"/>
  <c r="T440" i="2"/>
  <c r="R440" i="2"/>
  <c r="P440" i="2"/>
  <c r="BK440" i="2"/>
  <c r="J440" i="2"/>
  <c r="BI438" i="2"/>
  <c r="BH438" i="2"/>
  <c r="BG438" i="2"/>
  <c r="BF438" i="2"/>
  <c r="BE438" i="2"/>
  <c r="T438" i="2"/>
  <c r="R438" i="2"/>
  <c r="P438" i="2"/>
  <c r="BK438" i="2"/>
  <c r="J438" i="2"/>
  <c r="BI436" i="2"/>
  <c r="BH436" i="2"/>
  <c r="BG436" i="2"/>
  <c r="BF436" i="2"/>
  <c r="BE436" i="2"/>
  <c r="T436" i="2"/>
  <c r="R436" i="2"/>
  <c r="P436" i="2"/>
  <c r="BK436" i="2"/>
  <c r="J436" i="2"/>
  <c r="BI434" i="2"/>
  <c r="BH434" i="2"/>
  <c r="BG434" i="2"/>
  <c r="BF434" i="2"/>
  <c r="BE434" i="2"/>
  <c r="T434" i="2"/>
  <c r="R434" i="2"/>
  <c r="P434" i="2"/>
  <c r="BK434" i="2"/>
  <c r="J434" i="2"/>
  <c r="BI432" i="2"/>
  <c r="BH432" i="2"/>
  <c r="BG432" i="2"/>
  <c r="BF432" i="2"/>
  <c r="BE432" i="2"/>
  <c r="T432" i="2"/>
  <c r="R432" i="2"/>
  <c r="P432" i="2"/>
  <c r="BK432" i="2"/>
  <c r="J432" i="2"/>
  <c r="BI430" i="2"/>
  <c r="BH430" i="2"/>
  <c r="BG430" i="2"/>
  <c r="BF430" i="2"/>
  <c r="BE430" i="2"/>
  <c r="T430" i="2"/>
  <c r="R430" i="2"/>
  <c r="P430" i="2"/>
  <c r="BK430" i="2"/>
  <c r="J430" i="2"/>
  <c r="BI429" i="2"/>
  <c r="BH429" i="2"/>
  <c r="BG429" i="2"/>
  <c r="BF429" i="2"/>
  <c r="BE429" i="2"/>
  <c r="T429" i="2"/>
  <c r="R429" i="2"/>
  <c r="P429" i="2"/>
  <c r="BK429" i="2"/>
  <c r="J429" i="2"/>
  <c r="BI428" i="2"/>
  <c r="BH428" i="2"/>
  <c r="BG428" i="2"/>
  <c r="BF428" i="2"/>
  <c r="BE428" i="2"/>
  <c r="T428" i="2"/>
  <c r="R428" i="2"/>
  <c r="P428" i="2"/>
  <c r="BK428" i="2"/>
  <c r="J428" i="2"/>
  <c r="BI426" i="2"/>
  <c r="BH426" i="2"/>
  <c r="BG426" i="2"/>
  <c r="BF426" i="2"/>
  <c r="BE426" i="2"/>
  <c r="T426" i="2"/>
  <c r="R426" i="2"/>
  <c r="P426" i="2"/>
  <c r="BK426" i="2"/>
  <c r="J426" i="2"/>
  <c r="BI424" i="2"/>
  <c r="BH424" i="2"/>
  <c r="BG424" i="2"/>
  <c r="BF424" i="2"/>
  <c r="BE424" i="2"/>
  <c r="T424" i="2"/>
  <c r="R424" i="2"/>
  <c r="P424" i="2"/>
  <c r="BK424" i="2"/>
  <c r="J424" i="2"/>
  <c r="BI422" i="2"/>
  <c r="BH422" i="2"/>
  <c r="BG422" i="2"/>
  <c r="BF422" i="2"/>
  <c r="BE422" i="2"/>
  <c r="T422" i="2"/>
  <c r="R422" i="2"/>
  <c r="P422" i="2"/>
  <c r="BK422" i="2"/>
  <c r="J422" i="2"/>
  <c r="BI420" i="2"/>
  <c r="BH420" i="2"/>
  <c r="BG420" i="2"/>
  <c r="BF420" i="2"/>
  <c r="BE420" i="2"/>
  <c r="T420" i="2"/>
  <c r="R420" i="2"/>
  <c r="P420" i="2"/>
  <c r="BK420" i="2"/>
  <c r="J420" i="2"/>
  <c r="BI418" i="2"/>
  <c r="BH418" i="2"/>
  <c r="BG418" i="2"/>
  <c r="BF418" i="2"/>
  <c r="BE418" i="2"/>
  <c r="T418" i="2"/>
  <c r="R418" i="2"/>
  <c r="P418" i="2"/>
  <c r="BK418" i="2"/>
  <c r="J418" i="2"/>
  <c r="BI416" i="2"/>
  <c r="BH416" i="2"/>
  <c r="BG416" i="2"/>
  <c r="BF416" i="2"/>
  <c r="BE416" i="2"/>
  <c r="T416" i="2"/>
  <c r="R416" i="2"/>
  <c r="P416" i="2"/>
  <c r="BK416" i="2"/>
  <c r="J416" i="2"/>
  <c r="BI414" i="2"/>
  <c r="BH414" i="2"/>
  <c r="BG414" i="2"/>
  <c r="BF414" i="2"/>
  <c r="BE414" i="2"/>
  <c r="T414" i="2"/>
  <c r="R414" i="2"/>
  <c r="P414" i="2"/>
  <c r="BK414" i="2"/>
  <c r="J414" i="2"/>
  <c r="BI412" i="2"/>
  <c r="BH412" i="2"/>
  <c r="BG412" i="2"/>
  <c r="BF412" i="2"/>
  <c r="BE412" i="2"/>
  <c r="T412" i="2"/>
  <c r="R412" i="2"/>
  <c r="P412" i="2"/>
  <c r="BK412" i="2"/>
  <c r="J412" i="2"/>
  <c r="BI410" i="2"/>
  <c r="BH410" i="2"/>
  <c r="BG410" i="2"/>
  <c r="BF410" i="2"/>
  <c r="BE410" i="2"/>
  <c r="T410" i="2"/>
  <c r="R410" i="2"/>
  <c r="P410" i="2"/>
  <c r="BK410" i="2"/>
  <c r="J410" i="2"/>
  <c r="BI408" i="2"/>
  <c r="BH408" i="2"/>
  <c r="BG408" i="2"/>
  <c r="BF408" i="2"/>
  <c r="BE408" i="2"/>
  <c r="T408" i="2"/>
  <c r="R408" i="2"/>
  <c r="P408" i="2"/>
  <c r="BK408" i="2"/>
  <c r="J408" i="2"/>
  <c r="BI406" i="2"/>
  <c r="BH406" i="2"/>
  <c r="BG406" i="2"/>
  <c r="BF406" i="2"/>
  <c r="BE406" i="2"/>
  <c r="T406" i="2"/>
  <c r="R406" i="2"/>
  <c r="P406" i="2"/>
  <c r="BK406" i="2"/>
  <c r="J406" i="2"/>
  <c r="BI404" i="2"/>
  <c r="BH404" i="2"/>
  <c r="BG404" i="2"/>
  <c r="BF404" i="2"/>
  <c r="BE404" i="2"/>
  <c r="T404" i="2"/>
  <c r="R404" i="2"/>
  <c r="P404" i="2"/>
  <c r="BK404" i="2"/>
  <c r="J404" i="2"/>
  <c r="BI402" i="2"/>
  <c r="BH402" i="2"/>
  <c r="BG402" i="2"/>
  <c r="BF402" i="2"/>
  <c r="BE402" i="2"/>
  <c r="T402" i="2"/>
  <c r="R402" i="2"/>
  <c r="P402" i="2"/>
  <c r="BK402" i="2"/>
  <c r="J402" i="2"/>
  <c r="BI400" i="2"/>
  <c r="BH400" i="2"/>
  <c r="BG400" i="2"/>
  <c r="BF400" i="2"/>
  <c r="BE400" i="2"/>
  <c r="T400" i="2"/>
  <c r="R400" i="2"/>
  <c r="P400" i="2"/>
  <c r="BK400" i="2"/>
  <c r="J400" i="2"/>
  <c r="BI398" i="2"/>
  <c r="BH398" i="2"/>
  <c r="BG398" i="2"/>
  <c r="BF398" i="2"/>
  <c r="BE398" i="2"/>
  <c r="T398" i="2"/>
  <c r="R398" i="2"/>
  <c r="P398" i="2"/>
  <c r="BK398" i="2"/>
  <c r="J398" i="2"/>
  <c r="BI396" i="2"/>
  <c r="BH396" i="2"/>
  <c r="BG396" i="2"/>
  <c r="BF396" i="2"/>
  <c r="BE396" i="2"/>
  <c r="T396" i="2"/>
  <c r="R396" i="2"/>
  <c r="P396" i="2"/>
  <c r="BK396" i="2"/>
  <c r="J396" i="2"/>
  <c r="BI395" i="2"/>
  <c r="BH395" i="2"/>
  <c r="BG395" i="2"/>
  <c r="BF395" i="2"/>
  <c r="BE395" i="2"/>
  <c r="T395" i="2"/>
  <c r="R395" i="2"/>
  <c r="P395" i="2"/>
  <c r="BK395" i="2"/>
  <c r="J395" i="2"/>
  <c r="BI393" i="2"/>
  <c r="BH393" i="2"/>
  <c r="BG393" i="2"/>
  <c r="BF393" i="2"/>
  <c r="BE393" i="2"/>
  <c r="T393" i="2"/>
  <c r="R393" i="2"/>
  <c r="P393" i="2"/>
  <c r="BK393" i="2"/>
  <c r="J393" i="2"/>
  <c r="BI391" i="2"/>
  <c r="BH391" i="2"/>
  <c r="BG391" i="2"/>
  <c r="BF391" i="2"/>
  <c r="BE391" i="2"/>
  <c r="T391" i="2"/>
  <c r="R391" i="2"/>
  <c r="P391" i="2"/>
  <c r="BK391" i="2"/>
  <c r="J391" i="2"/>
  <c r="BI389" i="2"/>
  <c r="BH389" i="2"/>
  <c r="BG389" i="2"/>
  <c r="BF389" i="2"/>
  <c r="BE389" i="2"/>
  <c r="T389" i="2"/>
  <c r="R389" i="2"/>
  <c r="P389" i="2"/>
  <c r="BK389" i="2"/>
  <c r="J389" i="2"/>
  <c r="BI387" i="2"/>
  <c r="BH387" i="2"/>
  <c r="BG387" i="2"/>
  <c r="BF387" i="2"/>
  <c r="BE387" i="2"/>
  <c r="T387" i="2"/>
  <c r="R387" i="2"/>
  <c r="P387" i="2"/>
  <c r="BK387" i="2"/>
  <c r="J387" i="2"/>
  <c r="BI385" i="2"/>
  <c r="BH385" i="2"/>
  <c r="BG385" i="2"/>
  <c r="BF385" i="2"/>
  <c r="BE385" i="2"/>
  <c r="T385" i="2"/>
  <c r="R385" i="2"/>
  <c r="P385" i="2"/>
  <c r="BK385" i="2"/>
  <c r="J385" i="2"/>
  <c r="BI383" i="2"/>
  <c r="BH383" i="2"/>
  <c r="BG383" i="2"/>
  <c r="BF383" i="2"/>
  <c r="BE383" i="2"/>
  <c r="T383" i="2"/>
  <c r="R383" i="2"/>
  <c r="P383" i="2"/>
  <c r="BK383" i="2"/>
  <c r="J383" i="2"/>
  <c r="BI381" i="2"/>
  <c r="BH381" i="2"/>
  <c r="BG381" i="2"/>
  <c r="BF381" i="2"/>
  <c r="BE381" i="2"/>
  <c r="T381" i="2"/>
  <c r="R381" i="2"/>
  <c r="P381" i="2"/>
  <c r="BK381" i="2"/>
  <c r="J381" i="2"/>
  <c r="BI379" i="2"/>
  <c r="BH379" i="2"/>
  <c r="BG379" i="2"/>
  <c r="BF379" i="2"/>
  <c r="BE379" i="2"/>
  <c r="T379" i="2"/>
  <c r="R379" i="2"/>
  <c r="P379" i="2"/>
  <c r="BK379" i="2"/>
  <c r="J379" i="2"/>
  <c r="BI377" i="2"/>
  <c r="BH377" i="2"/>
  <c r="BG377" i="2"/>
  <c r="BF377" i="2"/>
  <c r="BE377" i="2"/>
  <c r="T377" i="2"/>
  <c r="R377" i="2"/>
  <c r="P377" i="2"/>
  <c r="BK377" i="2"/>
  <c r="J377" i="2"/>
  <c r="BI375" i="2"/>
  <c r="BH375" i="2"/>
  <c r="BG375" i="2"/>
  <c r="BF375" i="2"/>
  <c r="BE375" i="2"/>
  <c r="T375" i="2"/>
  <c r="R375" i="2"/>
  <c r="P375" i="2"/>
  <c r="BK375" i="2"/>
  <c r="J375" i="2"/>
  <c r="BI373" i="2"/>
  <c r="BH373" i="2"/>
  <c r="BG373" i="2"/>
  <c r="BF373" i="2"/>
  <c r="BE373" i="2"/>
  <c r="T373" i="2"/>
  <c r="R373" i="2"/>
  <c r="P373" i="2"/>
  <c r="BK373" i="2"/>
  <c r="J373" i="2"/>
  <c r="BI371" i="2"/>
  <c r="BH371" i="2"/>
  <c r="BG371" i="2"/>
  <c r="BF371" i="2"/>
  <c r="BE371" i="2"/>
  <c r="T371" i="2"/>
  <c r="R371" i="2"/>
  <c r="P371" i="2"/>
  <c r="BK371" i="2"/>
  <c r="J371" i="2"/>
  <c r="BI369" i="2"/>
  <c r="BH369" i="2"/>
  <c r="BG369" i="2"/>
  <c r="BF369" i="2"/>
  <c r="BE369" i="2"/>
  <c r="T369" i="2"/>
  <c r="R369" i="2"/>
  <c r="P369" i="2"/>
  <c r="BK369" i="2"/>
  <c r="J369" i="2"/>
  <c r="BI367" i="2"/>
  <c r="BH367" i="2"/>
  <c r="BG367" i="2"/>
  <c r="BF367" i="2"/>
  <c r="BE367" i="2"/>
  <c r="T367" i="2"/>
  <c r="R367" i="2"/>
  <c r="P367" i="2"/>
  <c r="BK367" i="2"/>
  <c r="J367" i="2"/>
  <c r="BI365" i="2"/>
  <c r="BH365" i="2"/>
  <c r="BG365" i="2"/>
  <c r="BF365" i="2"/>
  <c r="BE365" i="2"/>
  <c r="T365" i="2"/>
  <c r="R365" i="2"/>
  <c r="P365" i="2"/>
  <c r="BK365" i="2"/>
  <c r="J365" i="2"/>
  <c r="BI363" i="2"/>
  <c r="BH363" i="2"/>
  <c r="BG363" i="2"/>
  <c r="BF363" i="2"/>
  <c r="BE363" i="2"/>
  <c r="T363" i="2"/>
  <c r="R363" i="2"/>
  <c r="P363" i="2"/>
  <c r="BK363" i="2"/>
  <c r="J363" i="2"/>
  <c r="BI361" i="2"/>
  <c r="BH361" i="2"/>
  <c r="BG361" i="2"/>
  <c r="BF361" i="2"/>
  <c r="BE361" i="2"/>
  <c r="T361" i="2"/>
  <c r="R361" i="2"/>
  <c r="P361" i="2"/>
  <c r="BK361" i="2"/>
  <c r="J361" i="2"/>
  <c r="BI359" i="2"/>
  <c r="BH359" i="2"/>
  <c r="BG359" i="2"/>
  <c r="BF359" i="2"/>
  <c r="BE359" i="2"/>
  <c r="T359" i="2"/>
  <c r="R359" i="2"/>
  <c r="P359" i="2"/>
  <c r="BK359" i="2"/>
  <c r="J359" i="2"/>
  <c r="BI357" i="2"/>
  <c r="BH357" i="2"/>
  <c r="BG357" i="2"/>
  <c r="BF357" i="2"/>
  <c r="BE357" i="2"/>
  <c r="T357" i="2"/>
  <c r="R357" i="2"/>
  <c r="P357" i="2"/>
  <c r="BK357" i="2"/>
  <c r="J357" i="2"/>
  <c r="BI355" i="2"/>
  <c r="BH355" i="2"/>
  <c r="BG355" i="2"/>
  <c r="BF355" i="2"/>
  <c r="BE355" i="2"/>
  <c r="T355" i="2"/>
  <c r="R355" i="2"/>
  <c r="P355" i="2"/>
  <c r="BK355" i="2"/>
  <c r="J355" i="2"/>
  <c r="BI353" i="2"/>
  <c r="BH353" i="2"/>
  <c r="BG353" i="2"/>
  <c r="BF353" i="2"/>
  <c r="BE353" i="2"/>
  <c r="T353" i="2"/>
  <c r="R353" i="2"/>
  <c r="P353" i="2"/>
  <c r="BK353" i="2"/>
  <c r="J353" i="2"/>
  <c r="BI351" i="2"/>
  <c r="BH351" i="2"/>
  <c r="BG351" i="2"/>
  <c r="BF351" i="2"/>
  <c r="BE351" i="2"/>
  <c r="T351" i="2"/>
  <c r="R351" i="2"/>
  <c r="P351" i="2"/>
  <c r="BK351" i="2"/>
  <c r="J351" i="2"/>
  <c r="BI349" i="2"/>
  <c r="BH349" i="2"/>
  <c r="BG349" i="2"/>
  <c r="BF349" i="2"/>
  <c r="BE349" i="2"/>
  <c r="T349" i="2"/>
  <c r="R349" i="2"/>
  <c r="P349" i="2"/>
  <c r="BK349" i="2"/>
  <c r="J349" i="2"/>
  <c r="BI347" i="2"/>
  <c r="BH347" i="2"/>
  <c r="BG347" i="2"/>
  <c r="BF347" i="2"/>
  <c r="BE347" i="2"/>
  <c r="T347" i="2"/>
  <c r="R347" i="2"/>
  <c r="P347" i="2"/>
  <c r="BK347" i="2"/>
  <c r="J347" i="2"/>
  <c r="BI345" i="2"/>
  <c r="BH345" i="2"/>
  <c r="BG345" i="2"/>
  <c r="BF345" i="2"/>
  <c r="BE345" i="2"/>
  <c r="T345" i="2"/>
  <c r="R345" i="2"/>
  <c r="P345" i="2"/>
  <c r="BK345" i="2"/>
  <c r="J345" i="2"/>
  <c r="BI343" i="2"/>
  <c r="BH343" i="2"/>
  <c r="BG343" i="2"/>
  <c r="BF343" i="2"/>
  <c r="BE343" i="2"/>
  <c r="T343" i="2"/>
  <c r="R343" i="2"/>
  <c r="P343" i="2"/>
  <c r="BK343" i="2"/>
  <c r="J343" i="2"/>
  <c r="BI341" i="2"/>
  <c r="BH341" i="2"/>
  <c r="BG341" i="2"/>
  <c r="BF341" i="2"/>
  <c r="BE341" i="2"/>
  <c r="T341" i="2"/>
  <c r="R341" i="2"/>
  <c r="P341" i="2"/>
  <c r="BK341" i="2"/>
  <c r="J341" i="2"/>
  <c r="BI339" i="2"/>
  <c r="BH339" i="2"/>
  <c r="BG339" i="2"/>
  <c r="BF339" i="2"/>
  <c r="BE339" i="2"/>
  <c r="T339" i="2"/>
  <c r="R339" i="2"/>
  <c r="P339" i="2"/>
  <c r="BK339" i="2"/>
  <c r="J339" i="2"/>
  <c r="BI337" i="2"/>
  <c r="BH337" i="2"/>
  <c r="BG337" i="2"/>
  <c r="BF337" i="2"/>
  <c r="BE337" i="2"/>
  <c r="T337" i="2"/>
  <c r="R337" i="2"/>
  <c r="P337" i="2"/>
  <c r="BK337" i="2"/>
  <c r="J337" i="2"/>
  <c r="BI335" i="2"/>
  <c r="BH335" i="2"/>
  <c r="BG335" i="2"/>
  <c r="BF335" i="2"/>
  <c r="BE335" i="2"/>
  <c r="T335" i="2"/>
  <c r="R335" i="2"/>
  <c r="P335" i="2"/>
  <c r="BK335" i="2"/>
  <c r="J335" i="2"/>
  <c r="BI334" i="2"/>
  <c r="BH334" i="2"/>
  <c r="BG334" i="2"/>
  <c r="BF334" i="2"/>
  <c r="BE334" i="2"/>
  <c r="T334" i="2"/>
  <c r="R334" i="2"/>
  <c r="P334" i="2"/>
  <c r="BK334" i="2"/>
  <c r="J334" i="2"/>
  <c r="BI332" i="2"/>
  <c r="BH332" i="2"/>
  <c r="BG332" i="2"/>
  <c r="BF332" i="2"/>
  <c r="BE332" i="2"/>
  <c r="T332" i="2"/>
  <c r="R332" i="2"/>
  <c r="R331" i="2" s="1"/>
  <c r="P332" i="2"/>
  <c r="BK332" i="2"/>
  <c r="BK331" i="2" s="1"/>
  <c r="J331" i="2" s="1"/>
  <c r="J70" i="2" s="1"/>
  <c r="J332" i="2"/>
  <c r="BI330" i="2"/>
  <c r="BH330" i="2"/>
  <c r="BG330" i="2"/>
  <c r="BF330" i="2"/>
  <c r="T330" i="2"/>
  <c r="R330" i="2"/>
  <c r="P330" i="2"/>
  <c r="BK330" i="2"/>
  <c r="J330" i="2"/>
  <c r="BE330" i="2" s="1"/>
  <c r="BI328" i="2"/>
  <c r="BH328" i="2"/>
  <c r="BG328" i="2"/>
  <c r="BF328" i="2"/>
  <c r="T328" i="2"/>
  <c r="R328" i="2"/>
  <c r="P328" i="2"/>
  <c r="BK328" i="2"/>
  <c r="J328" i="2"/>
  <c r="BE328" i="2" s="1"/>
  <c r="BI326" i="2"/>
  <c r="BH326" i="2"/>
  <c r="BG326" i="2"/>
  <c r="BF326" i="2"/>
  <c r="T326" i="2"/>
  <c r="R326" i="2"/>
  <c r="P326" i="2"/>
  <c r="BK326" i="2"/>
  <c r="J326" i="2"/>
  <c r="BE326" i="2" s="1"/>
  <c r="BI324" i="2"/>
  <c r="BH324" i="2"/>
  <c r="BG324" i="2"/>
  <c r="BF324" i="2"/>
  <c r="T324" i="2"/>
  <c r="R324" i="2"/>
  <c r="P324" i="2"/>
  <c r="BK324" i="2"/>
  <c r="J324" i="2"/>
  <c r="BE324" i="2" s="1"/>
  <c r="BI322" i="2"/>
  <c r="BH322" i="2"/>
  <c r="BG322" i="2"/>
  <c r="BF322" i="2"/>
  <c r="T322" i="2"/>
  <c r="R322" i="2"/>
  <c r="P322" i="2"/>
  <c r="BK322" i="2"/>
  <c r="J322" i="2"/>
  <c r="BE322" i="2" s="1"/>
  <c r="BI320" i="2"/>
  <c r="BH320" i="2"/>
  <c r="BG320" i="2"/>
  <c r="BF320" i="2"/>
  <c r="T320" i="2"/>
  <c r="R320" i="2"/>
  <c r="P320" i="2"/>
  <c r="BK320" i="2"/>
  <c r="J320" i="2"/>
  <c r="BE320" i="2" s="1"/>
  <c r="BI318" i="2"/>
  <c r="BH318" i="2"/>
  <c r="BG318" i="2"/>
  <c r="BF318" i="2"/>
  <c r="T318" i="2"/>
  <c r="R318" i="2"/>
  <c r="P318" i="2"/>
  <c r="BK318" i="2"/>
  <c r="J318" i="2"/>
  <c r="BE318" i="2" s="1"/>
  <c r="BI316" i="2"/>
  <c r="BH316" i="2"/>
  <c r="BG316" i="2"/>
  <c r="BF316" i="2"/>
  <c r="T316" i="2"/>
  <c r="R316" i="2"/>
  <c r="P316" i="2"/>
  <c r="BK316" i="2"/>
  <c r="J316" i="2"/>
  <c r="BE316" i="2" s="1"/>
  <c r="BI314" i="2"/>
  <c r="BH314" i="2"/>
  <c r="BG314" i="2"/>
  <c r="BF314" i="2"/>
  <c r="T314" i="2"/>
  <c r="R314" i="2"/>
  <c r="P314" i="2"/>
  <c r="BK314" i="2"/>
  <c r="J314" i="2"/>
  <c r="BE314" i="2" s="1"/>
  <c r="BI312" i="2"/>
  <c r="BH312" i="2"/>
  <c r="BG312" i="2"/>
  <c r="BF312" i="2"/>
  <c r="T312" i="2"/>
  <c r="R312" i="2"/>
  <c r="P312" i="2"/>
  <c r="BK312" i="2"/>
  <c r="J312" i="2"/>
  <c r="BE312" i="2" s="1"/>
  <c r="BI310" i="2"/>
  <c r="BH310" i="2"/>
  <c r="BG310" i="2"/>
  <c r="BF310" i="2"/>
  <c r="T310" i="2"/>
  <c r="R310" i="2"/>
  <c r="P310" i="2"/>
  <c r="BK310" i="2"/>
  <c r="J310" i="2"/>
  <c r="BE310" i="2" s="1"/>
  <c r="BI308" i="2"/>
  <c r="BH308" i="2"/>
  <c r="BG308" i="2"/>
  <c r="BF308" i="2"/>
  <c r="T308" i="2"/>
  <c r="R308" i="2"/>
  <c r="P308" i="2"/>
  <c r="BK308" i="2"/>
  <c r="J308" i="2"/>
  <c r="BE308" i="2" s="1"/>
  <c r="BI306" i="2"/>
  <c r="BH306" i="2"/>
  <c r="BG306" i="2"/>
  <c r="BF306" i="2"/>
  <c r="T306" i="2"/>
  <c r="R306" i="2"/>
  <c r="P306" i="2"/>
  <c r="BK306" i="2"/>
  <c r="J306" i="2"/>
  <c r="BE306" i="2" s="1"/>
  <c r="BI304" i="2"/>
  <c r="BH304" i="2"/>
  <c r="BG304" i="2"/>
  <c r="BF304" i="2"/>
  <c r="T304" i="2"/>
  <c r="R304" i="2"/>
  <c r="P304" i="2"/>
  <c r="BK304" i="2"/>
  <c r="J304" i="2"/>
  <c r="BE304" i="2" s="1"/>
  <c r="BI302" i="2"/>
  <c r="BH302" i="2"/>
  <c r="BG302" i="2"/>
  <c r="BF302" i="2"/>
  <c r="T302" i="2"/>
  <c r="R302" i="2"/>
  <c r="P302" i="2"/>
  <c r="BK302" i="2"/>
  <c r="J302" i="2"/>
  <c r="BE302" i="2" s="1"/>
  <c r="BI300" i="2"/>
  <c r="BH300" i="2"/>
  <c r="BG300" i="2"/>
  <c r="BF300" i="2"/>
  <c r="T300" i="2"/>
  <c r="R300" i="2"/>
  <c r="P300" i="2"/>
  <c r="BK300" i="2"/>
  <c r="J300" i="2"/>
  <c r="BE300" i="2" s="1"/>
  <c r="BI298" i="2"/>
  <c r="BH298" i="2"/>
  <c r="BG298" i="2"/>
  <c r="BF298" i="2"/>
  <c r="T298" i="2"/>
  <c r="R298" i="2"/>
  <c r="P298" i="2"/>
  <c r="BK298" i="2"/>
  <c r="J298" i="2"/>
  <c r="BE298" i="2" s="1"/>
  <c r="BI296" i="2"/>
  <c r="BH296" i="2"/>
  <c r="BG296" i="2"/>
  <c r="BF296" i="2"/>
  <c r="T296" i="2"/>
  <c r="R296" i="2"/>
  <c r="P296" i="2"/>
  <c r="BK296" i="2"/>
  <c r="J296" i="2"/>
  <c r="BE296" i="2" s="1"/>
  <c r="BI294" i="2"/>
  <c r="BH294" i="2"/>
  <c r="BG294" i="2"/>
  <c r="BF294" i="2"/>
  <c r="T294" i="2"/>
  <c r="R294" i="2"/>
  <c r="P294" i="2"/>
  <c r="BK294" i="2"/>
  <c r="J294" i="2"/>
  <c r="BE294" i="2" s="1"/>
  <c r="BI292" i="2"/>
  <c r="BH292" i="2"/>
  <c r="BG292" i="2"/>
  <c r="BF292" i="2"/>
  <c r="T292" i="2"/>
  <c r="R292" i="2"/>
  <c r="P292" i="2"/>
  <c r="BK292" i="2"/>
  <c r="J292" i="2"/>
  <c r="BE292" i="2" s="1"/>
  <c r="BI290" i="2"/>
  <c r="BH290" i="2"/>
  <c r="BG290" i="2"/>
  <c r="BF290" i="2"/>
  <c r="T290" i="2"/>
  <c r="R290" i="2"/>
  <c r="P290" i="2"/>
  <c r="BK290" i="2"/>
  <c r="J290" i="2"/>
  <c r="BE290" i="2" s="1"/>
  <c r="BI288" i="2"/>
  <c r="BH288" i="2"/>
  <c r="BG288" i="2"/>
  <c r="BF288" i="2"/>
  <c r="T288" i="2"/>
  <c r="R288" i="2"/>
  <c r="P288" i="2"/>
  <c r="BK288" i="2"/>
  <c r="J288" i="2"/>
  <c r="BE288" i="2" s="1"/>
  <c r="BI286" i="2"/>
  <c r="BH286" i="2"/>
  <c r="BG286" i="2"/>
  <c r="BF286" i="2"/>
  <c r="T286" i="2"/>
  <c r="R286" i="2"/>
  <c r="P286" i="2"/>
  <c r="BK286" i="2"/>
  <c r="J286" i="2"/>
  <c r="BE286" i="2" s="1"/>
  <c r="BI284" i="2"/>
  <c r="BH284" i="2"/>
  <c r="BG284" i="2"/>
  <c r="BF284" i="2"/>
  <c r="T284" i="2"/>
  <c r="R284" i="2"/>
  <c r="P284" i="2"/>
  <c r="BK284" i="2"/>
  <c r="J284" i="2"/>
  <c r="BE284" i="2" s="1"/>
  <c r="BI282" i="2"/>
  <c r="BH282" i="2"/>
  <c r="BG282" i="2"/>
  <c r="BF282" i="2"/>
  <c r="T282" i="2"/>
  <c r="R282" i="2"/>
  <c r="P282" i="2"/>
  <c r="BK282" i="2"/>
  <c r="J282" i="2"/>
  <c r="BE282" i="2" s="1"/>
  <c r="BI280" i="2"/>
  <c r="BH280" i="2"/>
  <c r="BG280" i="2"/>
  <c r="BF280" i="2"/>
  <c r="T280" i="2"/>
  <c r="R280" i="2"/>
  <c r="P280" i="2"/>
  <c r="BK280" i="2"/>
  <c r="J280" i="2"/>
  <c r="BE280" i="2" s="1"/>
  <c r="BI278" i="2"/>
  <c r="BH278" i="2"/>
  <c r="BG278" i="2"/>
  <c r="BF278" i="2"/>
  <c r="T278" i="2"/>
  <c r="R278" i="2"/>
  <c r="P278" i="2"/>
  <c r="BK278" i="2"/>
  <c r="J278" i="2"/>
  <c r="BE278" i="2" s="1"/>
  <c r="BI276" i="2"/>
  <c r="BH276" i="2"/>
  <c r="BG276" i="2"/>
  <c r="BF276" i="2"/>
  <c r="T276" i="2"/>
  <c r="R276" i="2"/>
  <c r="P276" i="2"/>
  <c r="BK276" i="2"/>
  <c r="J276" i="2"/>
  <c r="BE276" i="2" s="1"/>
  <c r="BI274" i="2"/>
  <c r="BH274" i="2"/>
  <c r="BG274" i="2"/>
  <c r="BF274" i="2"/>
  <c r="T274" i="2"/>
  <c r="R274" i="2"/>
  <c r="P274" i="2"/>
  <c r="BK274" i="2"/>
  <c r="J274" i="2"/>
  <c r="BE274" i="2" s="1"/>
  <c r="BI272" i="2"/>
  <c r="BH272" i="2"/>
  <c r="BG272" i="2"/>
  <c r="BF272" i="2"/>
  <c r="T272" i="2"/>
  <c r="R272" i="2"/>
  <c r="P272" i="2"/>
  <c r="BK272" i="2"/>
  <c r="J272" i="2"/>
  <c r="BE272" i="2" s="1"/>
  <c r="BI270" i="2"/>
  <c r="BH270" i="2"/>
  <c r="BG270" i="2"/>
  <c r="BF270" i="2"/>
  <c r="T270" i="2"/>
  <c r="R270" i="2"/>
  <c r="P270" i="2"/>
  <c r="BK270" i="2"/>
  <c r="J270" i="2"/>
  <c r="BE270" i="2" s="1"/>
  <c r="BI268" i="2"/>
  <c r="BH268" i="2"/>
  <c r="BG268" i="2"/>
  <c r="BF268" i="2"/>
  <c r="T268" i="2"/>
  <c r="R268" i="2"/>
  <c r="P268" i="2"/>
  <c r="BK268" i="2"/>
  <c r="J268" i="2"/>
  <c r="BE268" i="2" s="1"/>
  <c r="BI266" i="2"/>
  <c r="BH266" i="2"/>
  <c r="BG266" i="2"/>
  <c r="BF266" i="2"/>
  <c r="T266" i="2"/>
  <c r="R266" i="2"/>
  <c r="P266" i="2"/>
  <c r="BK266" i="2"/>
  <c r="J266" i="2"/>
  <c r="BE266" i="2" s="1"/>
  <c r="BI264" i="2"/>
  <c r="BH264" i="2"/>
  <c r="BG264" i="2"/>
  <c r="BF264" i="2"/>
  <c r="T264" i="2"/>
  <c r="R264" i="2"/>
  <c r="P264" i="2"/>
  <c r="BK264" i="2"/>
  <c r="J264" i="2"/>
  <c r="BE264" i="2" s="1"/>
  <c r="BI262" i="2"/>
  <c r="BH262" i="2"/>
  <c r="BG262" i="2"/>
  <c r="BF262" i="2"/>
  <c r="T262" i="2"/>
  <c r="R262" i="2"/>
  <c r="P262" i="2"/>
  <c r="BK262" i="2"/>
  <c r="J262" i="2"/>
  <c r="BE262" i="2" s="1"/>
  <c r="BI260" i="2"/>
  <c r="BH260" i="2"/>
  <c r="BG260" i="2"/>
  <c r="BF260" i="2"/>
  <c r="T260" i="2"/>
  <c r="R260" i="2"/>
  <c r="P260" i="2"/>
  <c r="BK260" i="2"/>
  <c r="J260" i="2"/>
  <c r="BE260" i="2" s="1"/>
  <c r="BI258" i="2"/>
  <c r="BH258" i="2"/>
  <c r="BG258" i="2"/>
  <c r="BF258" i="2"/>
  <c r="T258" i="2"/>
  <c r="R258" i="2"/>
  <c r="P258" i="2"/>
  <c r="BK258" i="2"/>
  <c r="J258" i="2"/>
  <c r="BE258" i="2" s="1"/>
  <c r="BI256" i="2"/>
  <c r="BH256" i="2"/>
  <c r="BG256" i="2"/>
  <c r="BF256" i="2"/>
  <c r="T256" i="2"/>
  <c r="R256" i="2"/>
  <c r="P256" i="2"/>
  <c r="BK256" i="2"/>
  <c r="J256" i="2"/>
  <c r="BE256" i="2" s="1"/>
  <c r="BI254" i="2"/>
  <c r="BH254" i="2"/>
  <c r="BG254" i="2"/>
  <c r="BF254" i="2"/>
  <c r="T254" i="2"/>
  <c r="R254" i="2"/>
  <c r="P254" i="2"/>
  <c r="BK254" i="2"/>
  <c r="J254" i="2"/>
  <c r="BE254" i="2" s="1"/>
  <c r="BI252" i="2"/>
  <c r="BH252" i="2"/>
  <c r="BG252" i="2"/>
  <c r="BF252" i="2"/>
  <c r="T252" i="2"/>
  <c r="R252" i="2"/>
  <c r="P252" i="2"/>
  <c r="BK252" i="2"/>
  <c r="J252" i="2"/>
  <c r="BE252" i="2" s="1"/>
  <c r="BI251" i="2"/>
  <c r="BH251" i="2"/>
  <c r="BG251" i="2"/>
  <c r="BF251" i="2"/>
  <c r="T251" i="2"/>
  <c r="R251" i="2"/>
  <c r="P251" i="2"/>
  <c r="BK251" i="2"/>
  <c r="J251" i="2"/>
  <c r="BE251" i="2" s="1"/>
  <c r="BI250" i="2"/>
  <c r="BH250" i="2"/>
  <c r="BG250" i="2"/>
  <c r="BF250" i="2"/>
  <c r="T250" i="2"/>
  <c r="R250" i="2"/>
  <c r="P250" i="2"/>
  <c r="BK250" i="2"/>
  <c r="J250" i="2"/>
  <c r="BE250" i="2" s="1"/>
  <c r="BI248" i="2"/>
  <c r="BH248" i="2"/>
  <c r="BG248" i="2"/>
  <c r="BF248" i="2"/>
  <c r="T248" i="2"/>
  <c r="R248" i="2"/>
  <c r="P248" i="2"/>
  <c r="BK248" i="2"/>
  <c r="J248" i="2"/>
  <c r="BE248" i="2" s="1"/>
  <c r="BI246" i="2"/>
  <c r="BH246" i="2"/>
  <c r="BG246" i="2"/>
  <c r="BF246" i="2"/>
  <c r="T246" i="2"/>
  <c r="R246" i="2"/>
  <c r="P246" i="2"/>
  <c r="BK246" i="2"/>
  <c r="J246" i="2"/>
  <c r="BE246" i="2" s="1"/>
  <c r="BI244" i="2"/>
  <c r="BH244" i="2"/>
  <c r="BG244" i="2"/>
  <c r="BF244" i="2"/>
  <c r="T244" i="2"/>
  <c r="R244" i="2"/>
  <c r="P244" i="2"/>
  <c r="BK244" i="2"/>
  <c r="J244" i="2"/>
  <c r="BE244" i="2" s="1"/>
  <c r="BI242" i="2"/>
  <c r="BH242" i="2"/>
  <c r="BG242" i="2"/>
  <c r="BF242" i="2"/>
  <c r="T242" i="2"/>
  <c r="R242" i="2"/>
  <c r="P242" i="2"/>
  <c r="BK242" i="2"/>
  <c r="J242" i="2"/>
  <c r="BE242" i="2" s="1"/>
  <c r="BI240" i="2"/>
  <c r="BH240" i="2"/>
  <c r="BG240" i="2"/>
  <c r="BF240" i="2"/>
  <c r="T240" i="2"/>
  <c r="R240" i="2"/>
  <c r="P240" i="2"/>
  <c r="BK240" i="2"/>
  <c r="J240" i="2"/>
  <c r="BE240" i="2" s="1"/>
  <c r="BI238" i="2"/>
  <c r="BH238" i="2"/>
  <c r="BG238" i="2"/>
  <c r="BF238" i="2"/>
  <c r="T238" i="2"/>
  <c r="R238" i="2"/>
  <c r="P238" i="2"/>
  <c r="BK238" i="2"/>
  <c r="J238" i="2"/>
  <c r="BE238" i="2" s="1"/>
  <c r="BI236" i="2"/>
  <c r="BH236" i="2"/>
  <c r="BG236" i="2"/>
  <c r="BF236" i="2"/>
  <c r="T236" i="2"/>
  <c r="R236" i="2"/>
  <c r="P236" i="2"/>
  <c r="BK236" i="2"/>
  <c r="J236" i="2"/>
  <c r="BE236" i="2" s="1"/>
  <c r="BI235" i="2"/>
  <c r="BH235" i="2"/>
  <c r="BG235" i="2"/>
  <c r="BF235" i="2"/>
  <c r="T235" i="2"/>
  <c r="T234" i="2" s="1"/>
  <c r="R235" i="2"/>
  <c r="P235" i="2"/>
  <c r="P234" i="2" s="1"/>
  <c r="BK235" i="2"/>
  <c r="BK234" i="2" s="1"/>
  <c r="J234" i="2" s="1"/>
  <c r="J69" i="2" s="1"/>
  <c r="J235" i="2"/>
  <c r="BE235" i="2" s="1"/>
  <c r="BI233" i="2"/>
  <c r="BH233" i="2"/>
  <c r="BG233" i="2"/>
  <c r="BF233" i="2"/>
  <c r="BE233" i="2"/>
  <c r="T233" i="2"/>
  <c r="R233" i="2"/>
  <c r="P233" i="2"/>
  <c r="BK233" i="2"/>
  <c r="J233" i="2"/>
  <c r="BI231" i="2"/>
  <c r="BH231" i="2"/>
  <c r="BG231" i="2"/>
  <c r="BF231" i="2"/>
  <c r="BE231" i="2"/>
  <c r="T231" i="2"/>
  <c r="R231" i="2"/>
  <c r="P231" i="2"/>
  <c r="BK231" i="2"/>
  <c r="J231" i="2"/>
  <c r="BI229" i="2"/>
  <c r="BH229" i="2"/>
  <c r="BG229" i="2"/>
  <c r="BF229" i="2"/>
  <c r="BE229" i="2"/>
  <c r="T229" i="2"/>
  <c r="R229" i="2"/>
  <c r="P229" i="2"/>
  <c r="BK229" i="2"/>
  <c r="J229" i="2"/>
  <c r="BI227" i="2"/>
  <c r="BH227" i="2"/>
  <c r="BG227" i="2"/>
  <c r="BF227" i="2"/>
  <c r="BE227" i="2"/>
  <c r="T227" i="2"/>
  <c r="R227" i="2"/>
  <c r="P227" i="2"/>
  <c r="BK227" i="2"/>
  <c r="J227" i="2"/>
  <c r="BI225" i="2"/>
  <c r="BH225" i="2"/>
  <c r="BG225" i="2"/>
  <c r="BF225" i="2"/>
  <c r="BE225" i="2"/>
  <c r="T225" i="2"/>
  <c r="R225" i="2"/>
  <c r="P225" i="2"/>
  <c r="BK225" i="2"/>
  <c r="J225" i="2"/>
  <c r="BI223" i="2"/>
  <c r="BH223" i="2"/>
  <c r="BG223" i="2"/>
  <c r="BF223" i="2"/>
  <c r="BE223" i="2"/>
  <c r="T223" i="2"/>
  <c r="R223" i="2"/>
  <c r="P223" i="2"/>
  <c r="BK223" i="2"/>
  <c r="J223" i="2"/>
  <c r="BI221" i="2"/>
  <c r="BH221" i="2"/>
  <c r="BG221" i="2"/>
  <c r="BF221" i="2"/>
  <c r="BE221" i="2"/>
  <c r="T221" i="2"/>
  <c r="R221" i="2"/>
  <c r="P221" i="2"/>
  <c r="BK221" i="2"/>
  <c r="J221" i="2"/>
  <c r="BI218" i="2"/>
  <c r="BH218" i="2"/>
  <c r="BG218" i="2"/>
  <c r="BF218" i="2"/>
  <c r="BE218" i="2"/>
  <c r="T218" i="2"/>
  <c r="R218" i="2"/>
  <c r="P218" i="2"/>
  <c r="BK218" i="2"/>
  <c r="J218" i="2"/>
  <c r="BI215" i="2"/>
  <c r="BH215" i="2"/>
  <c r="BG215" i="2"/>
  <c r="BF215" i="2"/>
  <c r="BE215" i="2"/>
  <c r="T215" i="2"/>
  <c r="R215" i="2"/>
  <c r="P215" i="2"/>
  <c r="BK215" i="2"/>
  <c r="J215" i="2"/>
  <c r="BI212" i="2"/>
  <c r="BH212" i="2"/>
  <c r="BG212" i="2"/>
  <c r="BF212" i="2"/>
  <c r="BE212" i="2"/>
  <c r="T212" i="2"/>
  <c r="R212" i="2"/>
  <c r="P212" i="2"/>
  <c r="BK212" i="2"/>
  <c r="J212" i="2"/>
  <c r="BI209" i="2"/>
  <c r="BH209" i="2"/>
  <c r="BG209" i="2"/>
  <c r="BF209" i="2"/>
  <c r="BE209" i="2"/>
  <c r="T209" i="2"/>
  <c r="R209" i="2"/>
  <c r="P209" i="2"/>
  <c r="BK209" i="2"/>
  <c r="J209" i="2"/>
  <c r="BI206" i="2"/>
  <c r="BH206" i="2"/>
  <c r="BG206" i="2"/>
  <c r="BF206" i="2"/>
  <c r="BE206" i="2"/>
  <c r="T206" i="2"/>
  <c r="R206" i="2"/>
  <c r="P206" i="2"/>
  <c r="BK206" i="2"/>
  <c r="J206" i="2"/>
  <c r="BI204" i="2"/>
  <c r="BH204" i="2"/>
  <c r="BG204" i="2"/>
  <c r="BF204" i="2"/>
  <c r="BE204" i="2"/>
  <c r="T204" i="2"/>
  <c r="R204" i="2"/>
  <c r="P204" i="2"/>
  <c r="BK204" i="2"/>
  <c r="J204" i="2"/>
  <c r="BI202" i="2"/>
  <c r="BH202" i="2"/>
  <c r="BG202" i="2"/>
  <c r="BF202" i="2"/>
  <c r="BE202" i="2"/>
  <c r="T202" i="2"/>
  <c r="R202" i="2"/>
  <c r="P202" i="2"/>
  <c r="BK202" i="2"/>
  <c r="J202" i="2"/>
  <c r="BI199" i="2"/>
  <c r="BH199" i="2"/>
  <c r="BG199" i="2"/>
  <c r="BF199" i="2"/>
  <c r="BE199" i="2"/>
  <c r="T199" i="2"/>
  <c r="R199" i="2"/>
  <c r="P199" i="2"/>
  <c r="BK199" i="2"/>
  <c r="J199" i="2"/>
  <c r="BI196" i="2"/>
  <c r="BH196" i="2"/>
  <c r="BG196" i="2"/>
  <c r="BF196" i="2"/>
  <c r="BE196" i="2"/>
  <c r="T196" i="2"/>
  <c r="R196" i="2"/>
  <c r="P196" i="2"/>
  <c r="BK196" i="2"/>
  <c r="J196" i="2"/>
  <c r="BI193" i="2"/>
  <c r="BH193" i="2"/>
  <c r="BG193" i="2"/>
  <c r="BF193" i="2"/>
  <c r="BE193" i="2"/>
  <c r="T193" i="2"/>
  <c r="R193" i="2"/>
  <c r="P193" i="2"/>
  <c r="BK193" i="2"/>
  <c r="J193" i="2"/>
  <c r="BI190" i="2"/>
  <c r="BH190" i="2"/>
  <c r="BG190" i="2"/>
  <c r="BF190" i="2"/>
  <c r="BE190" i="2"/>
  <c r="T190" i="2"/>
  <c r="R190" i="2"/>
  <c r="P190" i="2"/>
  <c r="BK190" i="2"/>
  <c r="J190" i="2"/>
  <c r="BI187" i="2"/>
  <c r="BH187" i="2"/>
  <c r="BG187" i="2"/>
  <c r="BF187" i="2"/>
  <c r="BE187" i="2"/>
  <c r="T187" i="2"/>
  <c r="R187" i="2"/>
  <c r="P187" i="2"/>
  <c r="BK187" i="2"/>
  <c r="J187" i="2"/>
  <c r="BI184" i="2"/>
  <c r="BH184" i="2"/>
  <c r="BG184" i="2"/>
  <c r="BF184" i="2"/>
  <c r="BE184" i="2"/>
  <c r="T184" i="2"/>
  <c r="R184" i="2"/>
  <c r="P184" i="2"/>
  <c r="BK184" i="2"/>
  <c r="J184" i="2"/>
  <c r="BI182" i="2"/>
  <c r="BH182" i="2"/>
  <c r="BG182" i="2"/>
  <c r="BF182" i="2"/>
  <c r="BE182" i="2"/>
  <c r="T182" i="2"/>
  <c r="R182" i="2"/>
  <c r="P182" i="2"/>
  <c r="BK182" i="2"/>
  <c r="J182" i="2"/>
  <c r="BI180" i="2"/>
  <c r="BH180" i="2"/>
  <c r="BG180" i="2"/>
  <c r="BF180" i="2"/>
  <c r="BE180" i="2"/>
  <c r="T180" i="2"/>
  <c r="R180" i="2"/>
  <c r="P180" i="2"/>
  <c r="BK180" i="2"/>
  <c r="J180" i="2"/>
  <c r="BI178" i="2"/>
  <c r="BH178" i="2"/>
  <c r="BG178" i="2"/>
  <c r="BF178" i="2"/>
  <c r="BE178" i="2"/>
  <c r="T178" i="2"/>
  <c r="R178" i="2"/>
  <c r="P178" i="2"/>
  <c r="BK178" i="2"/>
  <c r="J178" i="2"/>
  <c r="BI175" i="2"/>
  <c r="BH175" i="2"/>
  <c r="BG175" i="2"/>
  <c r="BF175" i="2"/>
  <c r="BE175" i="2"/>
  <c r="T175" i="2"/>
  <c r="R175" i="2"/>
  <c r="P175" i="2"/>
  <c r="BK175" i="2"/>
  <c r="J175" i="2"/>
  <c r="BI173" i="2"/>
  <c r="BH173" i="2"/>
  <c r="BG173" i="2"/>
  <c r="BF173" i="2"/>
  <c r="BE173" i="2"/>
  <c r="T173" i="2"/>
  <c r="R173" i="2"/>
  <c r="P173" i="2"/>
  <c r="BK173" i="2"/>
  <c r="J173" i="2"/>
  <c r="BI171" i="2"/>
  <c r="BH171" i="2"/>
  <c r="BG171" i="2"/>
  <c r="BF171" i="2"/>
  <c r="BE171" i="2"/>
  <c r="T171" i="2"/>
  <c r="R171" i="2"/>
  <c r="P171" i="2"/>
  <c r="BK171" i="2"/>
  <c r="J171" i="2"/>
  <c r="BI169" i="2"/>
  <c r="BH169" i="2"/>
  <c r="BG169" i="2"/>
  <c r="BF169" i="2"/>
  <c r="BE169" i="2"/>
  <c r="T169" i="2"/>
  <c r="R169" i="2"/>
  <c r="P169" i="2"/>
  <c r="BK169" i="2"/>
  <c r="J169" i="2"/>
  <c r="BI167" i="2"/>
  <c r="BH167" i="2"/>
  <c r="BG167" i="2"/>
  <c r="BF167" i="2"/>
  <c r="BE167" i="2"/>
  <c r="T167" i="2"/>
  <c r="R167" i="2"/>
  <c r="P167" i="2"/>
  <c r="BK167" i="2"/>
  <c r="J167" i="2"/>
  <c r="BI166" i="2"/>
  <c r="BH166" i="2"/>
  <c r="BG166" i="2"/>
  <c r="BF166" i="2"/>
  <c r="BE166" i="2"/>
  <c r="T166" i="2"/>
  <c r="R166" i="2"/>
  <c r="P166" i="2"/>
  <c r="BK166" i="2"/>
  <c r="J166" i="2"/>
  <c r="BI165" i="2"/>
  <c r="BH165" i="2"/>
  <c r="BG165" i="2"/>
  <c r="BF165" i="2"/>
  <c r="BE165" i="2"/>
  <c r="T165" i="2"/>
  <c r="R165" i="2"/>
  <c r="P165" i="2"/>
  <c r="BK165" i="2"/>
  <c r="J165" i="2"/>
  <c r="BI164" i="2"/>
  <c r="BH164" i="2"/>
  <c r="BG164" i="2"/>
  <c r="BF164" i="2"/>
  <c r="BE164" i="2"/>
  <c r="T164" i="2"/>
  <c r="R164" i="2"/>
  <c r="R163" i="2" s="1"/>
  <c r="P164" i="2"/>
  <c r="P163" i="2" s="1"/>
  <c r="BK164" i="2"/>
  <c r="BK163" i="2" s="1"/>
  <c r="J163" i="2" s="1"/>
  <c r="J68" i="2" s="1"/>
  <c r="J164" i="2"/>
  <c r="BI162" i="2"/>
  <c r="BH162" i="2"/>
  <c r="BG162" i="2"/>
  <c r="BF162" i="2"/>
  <c r="T162" i="2"/>
  <c r="R162" i="2"/>
  <c r="P162" i="2"/>
  <c r="BK162" i="2"/>
  <c r="J162" i="2"/>
  <c r="BE162" i="2" s="1"/>
  <c r="BI161" i="2"/>
  <c r="BH161" i="2"/>
  <c r="BG161" i="2"/>
  <c r="BF161" i="2"/>
  <c r="T161" i="2"/>
  <c r="R161" i="2"/>
  <c r="P161" i="2"/>
  <c r="BK161" i="2"/>
  <c r="J161" i="2"/>
  <c r="BE161" i="2" s="1"/>
  <c r="BI159" i="2"/>
  <c r="BH159" i="2"/>
  <c r="BG159" i="2"/>
  <c r="BF159" i="2"/>
  <c r="T159" i="2"/>
  <c r="R159" i="2"/>
  <c r="P159" i="2"/>
  <c r="BK159" i="2"/>
  <c r="J159" i="2"/>
  <c r="BE159" i="2" s="1"/>
  <c r="BI157" i="2"/>
  <c r="BH157" i="2"/>
  <c r="BG157" i="2"/>
  <c r="BF157" i="2"/>
  <c r="T157" i="2"/>
  <c r="R157" i="2"/>
  <c r="P157" i="2"/>
  <c r="BK157" i="2"/>
  <c r="J157" i="2"/>
  <c r="BE157" i="2" s="1"/>
  <c r="BI155" i="2"/>
  <c r="BH155" i="2"/>
  <c r="BG155" i="2"/>
  <c r="BF155" i="2"/>
  <c r="T155" i="2"/>
  <c r="R155" i="2"/>
  <c r="P155" i="2"/>
  <c r="BK155" i="2"/>
  <c r="J155" i="2"/>
  <c r="BE155" i="2" s="1"/>
  <c r="BI153" i="2"/>
  <c r="BH153" i="2"/>
  <c r="BG153" i="2"/>
  <c r="BF153" i="2"/>
  <c r="T153" i="2"/>
  <c r="R153" i="2"/>
  <c r="P153" i="2"/>
  <c r="BK153" i="2"/>
  <c r="J153" i="2"/>
  <c r="BE153" i="2" s="1"/>
  <c r="BI151" i="2"/>
  <c r="BH151" i="2"/>
  <c r="BG151" i="2"/>
  <c r="BF151" i="2"/>
  <c r="T151" i="2"/>
  <c r="R151" i="2"/>
  <c r="P151" i="2"/>
  <c r="BK151" i="2"/>
  <c r="J151" i="2"/>
  <c r="BE151" i="2" s="1"/>
  <c r="BI149" i="2"/>
  <c r="BH149" i="2"/>
  <c r="BG149" i="2"/>
  <c r="BF149" i="2"/>
  <c r="T149" i="2"/>
  <c r="R149" i="2"/>
  <c r="P149" i="2"/>
  <c r="BK149" i="2"/>
  <c r="J149" i="2"/>
  <c r="BE149" i="2" s="1"/>
  <c r="BI147" i="2"/>
  <c r="BH147" i="2"/>
  <c r="BG147" i="2"/>
  <c r="BF147" i="2"/>
  <c r="T147" i="2"/>
  <c r="R147" i="2"/>
  <c r="P147" i="2"/>
  <c r="BK147" i="2"/>
  <c r="J147" i="2"/>
  <c r="BE147" i="2" s="1"/>
  <c r="BI145" i="2"/>
  <c r="BH145" i="2"/>
  <c r="BG145" i="2"/>
  <c r="BF145" i="2"/>
  <c r="T145" i="2"/>
  <c r="T144" i="2" s="1"/>
  <c r="R145" i="2"/>
  <c r="R144" i="2" s="1"/>
  <c r="P145" i="2"/>
  <c r="P144" i="2" s="1"/>
  <c r="BK145" i="2"/>
  <c r="BK144" i="2" s="1"/>
  <c r="J145" i="2"/>
  <c r="BE145" i="2" s="1"/>
  <c r="BI141" i="2"/>
  <c r="BH141" i="2"/>
  <c r="BG141" i="2"/>
  <c r="BF141" i="2"/>
  <c r="BE141" i="2"/>
  <c r="T141" i="2"/>
  <c r="R141" i="2"/>
  <c r="P141" i="2"/>
  <c r="BK141" i="2"/>
  <c r="J141" i="2"/>
  <c r="BI138" i="2"/>
  <c r="BH138" i="2"/>
  <c r="BG138" i="2"/>
  <c r="BF138" i="2"/>
  <c r="BE138" i="2"/>
  <c r="T138" i="2"/>
  <c r="R138" i="2"/>
  <c r="P138" i="2"/>
  <c r="BK138" i="2"/>
  <c r="J138" i="2"/>
  <c r="BI135" i="2"/>
  <c r="BH135" i="2"/>
  <c r="BG135" i="2"/>
  <c r="BF135" i="2"/>
  <c r="BE135" i="2"/>
  <c r="T135" i="2"/>
  <c r="R135" i="2"/>
  <c r="P135" i="2"/>
  <c r="BK135" i="2"/>
  <c r="J135" i="2"/>
  <c r="BI132" i="2"/>
  <c r="BH132" i="2"/>
  <c r="BG132" i="2"/>
  <c r="BF132" i="2"/>
  <c r="BE132" i="2"/>
  <c r="T132" i="2"/>
  <c r="R132" i="2"/>
  <c r="P132" i="2"/>
  <c r="BK132" i="2"/>
  <c r="J132" i="2"/>
  <c r="BI129" i="2"/>
  <c r="BH129" i="2"/>
  <c r="BG129" i="2"/>
  <c r="BF129" i="2"/>
  <c r="BE129" i="2"/>
  <c r="T129" i="2"/>
  <c r="R129" i="2"/>
  <c r="P129" i="2"/>
  <c r="BK129" i="2"/>
  <c r="J129" i="2"/>
  <c r="BI126" i="2"/>
  <c r="BH126" i="2"/>
  <c r="BG126" i="2"/>
  <c r="BF126" i="2"/>
  <c r="BE126" i="2"/>
  <c r="T126" i="2"/>
  <c r="R126" i="2"/>
  <c r="P126" i="2"/>
  <c r="BK126" i="2"/>
  <c r="J126" i="2"/>
  <c r="BI124" i="2"/>
  <c r="BH124" i="2"/>
  <c r="BG124" i="2"/>
  <c r="BF124" i="2"/>
  <c r="BE124" i="2"/>
  <c r="T124" i="2"/>
  <c r="R124" i="2"/>
  <c r="P124" i="2"/>
  <c r="BK124" i="2"/>
  <c r="J124" i="2"/>
  <c r="BI122" i="2"/>
  <c r="BH122" i="2"/>
  <c r="BG122" i="2"/>
  <c r="BF122" i="2"/>
  <c r="BE122" i="2"/>
  <c r="T122" i="2"/>
  <c r="R122" i="2"/>
  <c r="P122" i="2"/>
  <c r="BK122" i="2"/>
  <c r="J122" i="2"/>
  <c r="BI119" i="2"/>
  <c r="BH119" i="2"/>
  <c r="BG119" i="2"/>
  <c r="BF119" i="2"/>
  <c r="BE119" i="2"/>
  <c r="T119" i="2"/>
  <c r="R119" i="2"/>
  <c r="P119" i="2"/>
  <c r="BK119" i="2"/>
  <c r="J119" i="2"/>
  <c r="BI116" i="2"/>
  <c r="BH116" i="2"/>
  <c r="BG116" i="2"/>
  <c r="BF116" i="2"/>
  <c r="BE116" i="2"/>
  <c r="T116" i="2"/>
  <c r="T115" i="2" s="1"/>
  <c r="R116" i="2"/>
  <c r="R115" i="2" s="1"/>
  <c r="R114" i="2" s="1"/>
  <c r="P116" i="2"/>
  <c r="P115" i="2" s="1"/>
  <c r="BK116" i="2"/>
  <c r="BK115" i="2" s="1"/>
  <c r="J116" i="2"/>
  <c r="BI112" i="2"/>
  <c r="BH112" i="2"/>
  <c r="BG112" i="2"/>
  <c r="BF112" i="2"/>
  <c r="BE112" i="2"/>
  <c r="T112" i="2"/>
  <c r="R112" i="2"/>
  <c r="P112" i="2"/>
  <c r="BK112" i="2"/>
  <c r="J112" i="2"/>
  <c r="BI110" i="2"/>
  <c r="BH110" i="2"/>
  <c r="BG110" i="2"/>
  <c r="BF110" i="2"/>
  <c r="BE110" i="2"/>
  <c r="T110" i="2"/>
  <c r="R110" i="2"/>
  <c r="P110" i="2"/>
  <c r="BK110" i="2"/>
  <c r="J110" i="2"/>
  <c r="BI108" i="2"/>
  <c r="BH108" i="2"/>
  <c r="BG108" i="2"/>
  <c r="BF108" i="2"/>
  <c r="BE108" i="2"/>
  <c r="T108" i="2"/>
  <c r="R108" i="2"/>
  <c r="P108" i="2"/>
  <c r="BK108" i="2"/>
  <c r="J108" i="2"/>
  <c r="BI106" i="2"/>
  <c r="BH106" i="2"/>
  <c r="BG106" i="2"/>
  <c r="BF106" i="2"/>
  <c r="BE106" i="2"/>
  <c r="T106" i="2"/>
  <c r="T105" i="2" s="1"/>
  <c r="R106" i="2"/>
  <c r="R105" i="2" s="1"/>
  <c r="P106" i="2"/>
  <c r="P105" i="2" s="1"/>
  <c r="BK106" i="2"/>
  <c r="BK105" i="2" s="1"/>
  <c r="J105" i="2" s="1"/>
  <c r="J64" i="2" s="1"/>
  <c r="J106" i="2"/>
  <c r="BI103" i="2"/>
  <c r="BH103" i="2"/>
  <c r="BG103" i="2"/>
  <c r="BF103" i="2"/>
  <c r="T103" i="2"/>
  <c r="T102" i="2" s="1"/>
  <c r="R103" i="2"/>
  <c r="R102" i="2" s="1"/>
  <c r="P103" i="2"/>
  <c r="P102" i="2" s="1"/>
  <c r="BK103" i="2"/>
  <c r="BK102" i="2" s="1"/>
  <c r="J102" i="2" s="1"/>
  <c r="J63" i="2" s="1"/>
  <c r="J103" i="2"/>
  <c r="BE103" i="2" s="1"/>
  <c r="BI100" i="2"/>
  <c r="BH100" i="2"/>
  <c r="BG100" i="2"/>
  <c r="BF100" i="2"/>
  <c r="BE100" i="2"/>
  <c r="T100" i="2"/>
  <c r="R100" i="2"/>
  <c r="P100" i="2"/>
  <c r="BK100" i="2"/>
  <c r="J100" i="2"/>
  <c r="BI98" i="2"/>
  <c r="F36" i="2" s="1"/>
  <c r="BD53" i="1" s="1"/>
  <c r="BD52" i="1" s="1"/>
  <c r="BD51" i="1" s="1"/>
  <c r="W30" i="1" s="1"/>
  <c r="BH98" i="2"/>
  <c r="BG98" i="2"/>
  <c r="F34" i="2" s="1"/>
  <c r="BB53" i="1" s="1"/>
  <c r="BB52" i="1" s="1"/>
  <c r="BF98" i="2"/>
  <c r="BE98" i="2"/>
  <c r="T98" i="2"/>
  <c r="T97" i="2" s="1"/>
  <c r="T96" i="2" s="1"/>
  <c r="R98" i="2"/>
  <c r="R97" i="2" s="1"/>
  <c r="R96" i="2" s="1"/>
  <c r="P98" i="2"/>
  <c r="P97" i="2" s="1"/>
  <c r="P96" i="2" s="1"/>
  <c r="BK98" i="2"/>
  <c r="BK97" i="2" s="1"/>
  <c r="J98" i="2"/>
  <c r="J91" i="2"/>
  <c r="F91" i="2"/>
  <c r="F89" i="2"/>
  <c r="E87" i="2"/>
  <c r="E83" i="2"/>
  <c r="J55" i="2"/>
  <c r="F55" i="2"/>
  <c r="F53" i="2"/>
  <c r="E51" i="2"/>
  <c r="J20" i="2"/>
  <c r="E20" i="2"/>
  <c r="F92" i="2" s="1"/>
  <c r="J19" i="2"/>
  <c r="J14" i="2"/>
  <c r="J53" i="2" s="1"/>
  <c r="E7" i="2"/>
  <c r="E47" i="2" s="1"/>
  <c r="AS52" i="1"/>
  <c r="AS51" i="1"/>
  <c r="L47" i="1"/>
  <c r="AM46" i="1"/>
  <c r="L46" i="1"/>
  <c r="AM44" i="1"/>
  <c r="L44" i="1"/>
  <c r="L42" i="1"/>
  <c r="L41" i="1"/>
  <c r="J115" i="2" l="1"/>
  <c r="J66" i="2" s="1"/>
  <c r="BK114" i="2"/>
  <c r="J114" i="2" s="1"/>
  <c r="J65" i="2" s="1"/>
  <c r="J97" i="2"/>
  <c r="J62" i="2" s="1"/>
  <c r="BK96" i="2"/>
  <c r="R95" i="2"/>
  <c r="F32" i="2"/>
  <c r="AZ53" i="1" s="1"/>
  <c r="AZ52" i="1" s="1"/>
  <c r="AX52" i="1"/>
  <c r="BB51" i="1"/>
  <c r="F56" i="2"/>
  <c r="J89" i="2"/>
  <c r="J33" i="2"/>
  <c r="AW53" i="1" s="1"/>
  <c r="F35" i="2"/>
  <c r="BC53" i="1" s="1"/>
  <c r="BC52" i="1" s="1"/>
  <c r="P443" i="2"/>
  <c r="P114" i="2" s="1"/>
  <c r="P95" i="2" s="1"/>
  <c r="AU53" i="1" s="1"/>
  <c r="AU52" i="1" s="1"/>
  <c r="AU51" i="1" s="1"/>
  <c r="T443" i="2"/>
  <c r="T114" i="2" s="1"/>
  <c r="T95" i="2" s="1"/>
  <c r="J32" i="2"/>
  <c r="AV53" i="1" s="1"/>
  <c r="AT53" i="1" s="1"/>
  <c r="F33" i="2"/>
  <c r="BA53" i="1" s="1"/>
  <c r="BA52" i="1" s="1"/>
  <c r="BA51" i="1" l="1"/>
  <c r="AW52" i="1"/>
  <c r="BC51" i="1"/>
  <c r="AY52" i="1"/>
  <c r="W28" i="1"/>
  <c r="AX51" i="1"/>
  <c r="AV52" i="1"/>
  <c r="AZ51" i="1"/>
  <c r="BK95" i="2"/>
  <c r="J95" i="2" s="1"/>
  <c r="J96" i="2"/>
  <c r="J61" i="2" s="1"/>
  <c r="W26" i="1" l="1"/>
  <c r="AV51" i="1"/>
  <c r="J29" i="2"/>
  <c r="J60" i="2"/>
  <c r="AT52" i="1"/>
  <c r="AY51" i="1"/>
  <c r="W29" i="1"/>
  <c r="W27" i="1"/>
  <c r="AW51" i="1"/>
  <c r="AK27" i="1" s="1"/>
  <c r="AK26" i="1" l="1"/>
  <c r="AT51" i="1"/>
  <c r="AG53" i="1"/>
  <c r="J38" i="2"/>
  <c r="AG52" i="1" l="1"/>
  <c r="AN53" i="1"/>
  <c r="AN52" i="1" l="1"/>
  <c r="AG51" i="1"/>
  <c r="AK23" i="1" l="1"/>
  <c r="AK32" i="1" s="1"/>
  <c r="AN51" i="1"/>
</calcChain>
</file>

<file path=xl/sharedStrings.xml><?xml version="1.0" encoding="utf-8"?>
<sst xmlns="http://schemas.openxmlformats.org/spreadsheetml/2006/main" count="4170" uniqueCount="1052">
  <si>
    <t>Export VZ</t>
  </si>
  <si>
    <t>List obsahuje:</t>
  </si>
  <si>
    <t>1) Rekapitulace stavby</t>
  </si>
  <si>
    <t>2) Rekapitulace objektů stavby a soupisů prací</t>
  </si>
  <si>
    <t>3.0</t>
  </si>
  <si>
    <t/>
  </si>
  <si>
    <t>False</t>
  </si>
  <si>
    <t>{e659ba56-7fd7-4fb9-9b4f-15a155956377}</t>
  </si>
  <si>
    <t>&gt;&gt;  skryté sloupce  &lt;&lt;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</si>
  <si>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</si>
  <si>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</si>
  <si>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</si>
  <si>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</si>
  <si>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</si>
  <si>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</si>
  <si>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</si>
  <si>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</si>
  <si>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62/2018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</si>
  <si>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položek_x000D_
_x000D_
Podrobnosti k vyplnění naleznete na poslední záložce s Pokyny pro vyplnění</t>
  </si>
  <si>
    <t>Stavba:</t>
  </si>
  <si>
    <t>500-VYTÁPĚNÍ_REKONSTRUKCE VÝPRAVNÍ BUDOVY V ŽST. HAVÍŘOV</t>
  </si>
  <si>
    <t>KSO:</t>
  </si>
  <si>
    <t>CC-CZ:</t>
  </si>
  <si>
    <t>Místo:</t>
  </si>
  <si>
    <t>HAVÍŘOV</t>
  </si>
  <si>
    <t>Datum:</t>
  </si>
  <si>
    <t>7. 11. 2018</t>
  </si>
  <si>
    <t>Zadavatel:</t>
  </si>
  <si>
    <t>IČ:</t>
  </si>
  <si>
    <t>SPRÁVA ŽELEZNIČNÍ DOPRAVNÍ CESTY</t>
  </si>
  <si>
    <t>DIČ:</t>
  </si>
  <si>
    <t>Uchazeč:</t>
  </si>
  <si>
    <t>Vyplň údaj</t>
  </si>
  <si>
    <t>Projektant:</t>
  </si>
  <si>
    <t xml:space="preserve"> </t>
  </si>
  <si>
    <t>True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</si>
  <si>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</si>
  <si>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</si>
  <si>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</si>
  <si>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</si>
  <si>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</si>
  <si>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</si>
  <si>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</si>
  <si>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</si>
  <si>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</si>
  <si>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</si>
  <si>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</si>
  <si>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</si>
  <si>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</si>
  <si>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</si>
  <si>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</si>
  <si>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</si>
  <si>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</si>
  <si>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Objekt, Soupis prací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</si>
  <si>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</si>
  <si>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</si>
  <si>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</si>
  <si>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</si>
  <si>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</si>
  <si>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</si>
  <si>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</si>
  <si>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</si>
  <si>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</si>
  <si>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</si>
  <si>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</si>
  <si>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</si>
  <si>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</si>
  <si>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</si>
  <si>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</si>
  <si>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</si>
  <si>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</si>
  <si>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</si>
  <si>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</si>
  <si>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</si>
  <si>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</si>
  <si>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 xml:space="preserve">500-VYTÁPĚNÍ_REKONSTRUKCE VÝPRAVNÍ BUDOVY V ŽST. HAVÍŘOV </t>
  </si>
  <si>
    <t>STA</t>
  </si>
  <si>
    <t>1</t>
  </si>
  <si>
    <t>{3d40fc02-3673-4cbd-ac3d-fd86a2339a33}</t>
  </si>
  <si>
    <t>2</t>
  </si>
  <si>
    <t>/</t>
  </si>
  <si>
    <t>Soupis</t>
  </si>
  <si>
    <t>{a4dbfb22-93c3-4670-b02b-e2ee694efb3d}</t>
  </si>
  <si>
    <t>1) Krycí list soupisu</t>
  </si>
  <si>
    <t>2) Rekapitulace</t>
  </si>
  <si>
    <t>3) Soupis prací</t>
  </si>
  <si>
    <t>Zpět na list:</t>
  </si>
  <si>
    <t>Rekapitulace stavby</t>
  </si>
  <si>
    <t>KRYCÍ LIST SOUPISU</t>
  </si>
  <si>
    <t>Objekt:</t>
  </si>
  <si>
    <t xml:space="preserve">62/2018 - 500-VYTÁPĚNÍ_REKONSTRUKCE VÝPRAVNÍ BUDOVY V ŽST. HAVÍŘOV </t>
  </si>
  <si>
    <t>Soupis:</t>
  </si>
  <si>
    <t>IVO NEUŽIL</t>
  </si>
  <si>
    <t>REKAPITULACE ČLENĚNÍ SOUPISU PRACÍ</t>
  </si>
  <si>
    <t>Kód dílu - Popis</t>
  </si>
  <si>
    <t>Cena celkem [CZK]</t>
  </si>
  <si>
    <t>Náklady soupisu celkem</t>
  </si>
  <si>
    <t>-1</t>
  </si>
  <si>
    <t>HSV - Práce a dodávky HSV</t>
  </si>
  <si>
    <t xml:space="preserve">    3 - Svislé a kompletní konstrukce</t>
  </si>
  <si>
    <t xml:space="preserve">    4 - Vodorovné konstrukce</t>
  </si>
  <si>
    <t xml:space="preserve">    9 - Ostatní konstrukce a práce, bourání</t>
  </si>
  <si>
    <t>PSV - Práce a dodávky PSV</t>
  </si>
  <si>
    <t xml:space="preserve">    713 - Izolace tepelné</t>
  </si>
  <si>
    <t xml:space="preserve">    732 - Ústřední vytápění - strojovny</t>
  </si>
  <si>
    <t xml:space="preserve">    733 - Ústřední vytápění - rozvodné potrubí</t>
  </si>
  <si>
    <t xml:space="preserve">    734 - Ústřední vytápění - armatury</t>
  </si>
  <si>
    <t xml:space="preserve">    735 - Ústřední vytápění - otopná tělesa</t>
  </si>
  <si>
    <t xml:space="preserve">    783 - Dokončovací práce - nátěry</t>
  </si>
  <si>
    <t>Ostatní - Ostatní</t>
  </si>
  <si>
    <t xml:space="preserve">    904 - HZS</t>
  </si>
  <si>
    <t>SOUPIS PRACÍ</t>
  </si>
  <si>
    <t>PČ</t>
  </si>
  <si>
    <t>Popis</t>
  </si>
  <si>
    <t>MJ</t>
  </si>
  <si>
    <t>Množství</t>
  </si>
  <si>
    <t>J.cena [CZK]</t>
  </si>
  <si>
    <t>Cenová soustava</t>
  </si>
  <si>
    <t>Poznámka</t>
  </si>
  <si>
    <t>J. Nh [h]</t>
  </si>
  <si>
    <t>Nh celkem [h]</t>
  </si>
  <si>
    <t>J. hmotnost_x000D_
[t]</t>
  </si>
  <si>
    <t>Hmotnost_x000D_
celkem [t]</t>
  </si>
  <si>
    <t>J. suť [t]</t>
  </si>
  <si>
    <t>Suť Celkem [t]</t>
  </si>
  <si>
    <t>HSV</t>
  </si>
  <si>
    <t>Práce a dodávky HSV</t>
  </si>
  <si>
    <t>ROZPOCET</t>
  </si>
  <si>
    <t>3</t>
  </si>
  <si>
    <t>Svislé a kompletní konstrukce</t>
  </si>
  <si>
    <t>K</t>
  </si>
  <si>
    <t>310235241</t>
  </si>
  <si>
    <t>Zazdívka otvorů pl do 0,0225 m2 ve zdivu nadzákladovém cihlami pálenými tl do 300 mm</t>
  </si>
  <si>
    <t>kus</t>
  </si>
  <si>
    <t>CS ÚRS 2017 01</t>
  </si>
  <si>
    <t>4</t>
  </si>
  <si>
    <t>-181155243</t>
  </si>
  <si>
    <t>P</t>
  </si>
  <si>
    <t>Poznámka k položce:
viz v.č. 501-504, PŮDORYS 1.PP-3.NP</t>
  </si>
  <si>
    <t>310235251</t>
  </si>
  <si>
    <t>Zazdívka otvorů pl do 0,0225 m2 ve zdivu nadzákladovém cihlami pálenými tl do 450 mm</t>
  </si>
  <si>
    <t>2018419943</t>
  </si>
  <si>
    <t>Poznámka k položce:
viz v.č. 501, PŮDORYS 1.PP</t>
  </si>
  <si>
    <t>Vodorovné konstrukce</t>
  </si>
  <si>
    <t>411386611</t>
  </si>
  <si>
    <t>Zabetonování prostupů pl do 0,09 m2 ve stropech</t>
  </si>
  <si>
    <t>2141683571</t>
  </si>
  <si>
    <t>Poznámka k položce:
viz v.č. 501-503, PŮDORYS 1.PP-2.NP</t>
  </si>
  <si>
    <t>9</t>
  </si>
  <si>
    <t>Ostatní konstrukce a práce, bourání</t>
  </si>
  <si>
    <t>971033231</t>
  </si>
  <si>
    <t>Vybourání otvorů ve zdivu cihelném pl do 0,0225 m2 na MVC nebo MV tl do 150 mm</t>
  </si>
  <si>
    <t>252539183</t>
  </si>
  <si>
    <t>5</t>
  </si>
  <si>
    <t>971033241</t>
  </si>
  <si>
    <t>Vybourání otvorů ve zdivu cihelném pl do 0,0225 m2 na MVC nebo MV tl do 300 mm</t>
  </si>
  <si>
    <t>-1579136068</t>
  </si>
  <si>
    <t>6</t>
  </si>
  <si>
    <t>971033251</t>
  </si>
  <si>
    <t>Vybourání otvorů ve zdivu cihelném pl do 0,0225 m2 na MVC nebo MV tl do 450 mm</t>
  </si>
  <si>
    <t>1276400905</t>
  </si>
  <si>
    <t>Poznámka k položce:
viz v.č. 501_PŮDORYS 1.PP</t>
  </si>
  <si>
    <t>7</t>
  </si>
  <si>
    <t>972055241</t>
  </si>
  <si>
    <t>Vybourání otvorů ve stropech z ŽB prefabrikátů pl do 0,09 m2 tl přes 120 mm</t>
  </si>
  <si>
    <t>1566608839</t>
  </si>
  <si>
    <t>PSV</t>
  </si>
  <si>
    <t>Práce a dodávky PSV</t>
  </si>
  <si>
    <t>713</t>
  </si>
  <si>
    <t>Izolace tepelné</t>
  </si>
  <si>
    <t>8</t>
  </si>
  <si>
    <t>713463111</t>
  </si>
  <si>
    <t>Montáž izolace tepelné potrubí potrubními pouzdry, trubicemi</t>
  </si>
  <si>
    <t>m</t>
  </si>
  <si>
    <t>16</t>
  </si>
  <si>
    <t>3003525</t>
  </si>
  <si>
    <t>VV</t>
  </si>
  <si>
    <t>40+120+10+95+290+260+390+125</t>
  </si>
  <si>
    <t>M</t>
  </si>
  <si>
    <t>631545730</t>
  </si>
  <si>
    <t>pouzdro potrubní izolační 42/40 mm, 0,043 W/m.K</t>
  </si>
  <si>
    <t>32</t>
  </si>
  <si>
    <t>-1240567883</t>
  </si>
  <si>
    <t>8+32</t>
  </si>
  <si>
    <t>10</t>
  </si>
  <si>
    <t>631546070</t>
  </si>
  <si>
    <t>pouzdro potrubní izolační 76/50 mm</t>
  </si>
  <si>
    <t>2044262998</t>
  </si>
  <si>
    <t>Poznámka k položce:
viz v.č. 501-502, PŮDORYS 1.PP-1.NP</t>
  </si>
  <si>
    <t>11</t>
  </si>
  <si>
    <t>631546080</t>
  </si>
  <si>
    <t>pouzdro potrubní izolační 89/50 mm</t>
  </si>
  <si>
    <t>805063768</t>
  </si>
  <si>
    <t>12</t>
  </si>
  <si>
    <t>283770950</t>
  </si>
  <si>
    <t>izolace potrubí 15 x 13 mm, 0,043 W/m.K</t>
  </si>
  <si>
    <t>-1865773179</t>
  </si>
  <si>
    <t>24+10+15+15+15+8+6+2</t>
  </si>
  <si>
    <t>13</t>
  </si>
  <si>
    <t>283771060</t>
  </si>
  <si>
    <t>izolace potrubí 18 x 20 mm, 0,043 W/m.K</t>
  </si>
  <si>
    <t>710047467</t>
  </si>
  <si>
    <t>28+11+17+13+8+6+4+10+13+180</t>
  </si>
  <si>
    <t>14</t>
  </si>
  <si>
    <t>283770450</t>
  </si>
  <si>
    <t>izolace potrubí 22 x 20 mm, 0,043 W/m.K</t>
  </si>
  <si>
    <t>-1644563076</t>
  </si>
  <si>
    <t>80+64+8+19+12+10+16+6+2+40+3</t>
  </si>
  <si>
    <t>283770490</t>
  </si>
  <si>
    <t>izolace potrubí 28 x 25 mm, 0,043 W/m.K</t>
  </si>
  <si>
    <t>-1778777704</t>
  </si>
  <si>
    <t>75+18+128+40+82+26+21</t>
  </si>
  <si>
    <t>283770560</t>
  </si>
  <si>
    <t>izolace potrubí 35 x 30 mm, 0,043 W/m.K</t>
  </si>
  <si>
    <t>845394415</t>
  </si>
  <si>
    <t>40+10+35+40</t>
  </si>
  <si>
    <t>17</t>
  </si>
  <si>
    <t>R99</t>
  </si>
  <si>
    <t xml:space="preserve">Lepidlo, pásky </t>
  </si>
  <si>
    <t>1405781693</t>
  </si>
  <si>
    <t>732</t>
  </si>
  <si>
    <t>Ústřední vytápění - strojovny</t>
  </si>
  <si>
    <t>18</t>
  </si>
  <si>
    <t>732111312</t>
  </si>
  <si>
    <t>Trubková hrdla rozdělovačů a sběračů bez přírub DN 20</t>
  </si>
  <si>
    <t>-125486774</t>
  </si>
  <si>
    <t>Poznámka k položce:
viz v.č. 501,505_ PŮDORYS 1.PP, Schéma strojovny</t>
  </si>
  <si>
    <t>19</t>
  </si>
  <si>
    <t>732111316</t>
  </si>
  <si>
    <t>Trubková hrdla rozdělovačů a sběračů bez přírub DN 40</t>
  </si>
  <si>
    <t>2111832895</t>
  </si>
  <si>
    <t>20</t>
  </si>
  <si>
    <t>732111322</t>
  </si>
  <si>
    <t>Trubková hrdla rozdělovačů a sběračů bez přírub DN 65</t>
  </si>
  <si>
    <t>-856384932</t>
  </si>
  <si>
    <t>732111325</t>
  </si>
  <si>
    <t>Trubková hrdla rozdělovačů a sběračů bez přírub DN 80</t>
  </si>
  <si>
    <t>-1681755800</t>
  </si>
  <si>
    <t>22</t>
  </si>
  <si>
    <t>732112132</t>
  </si>
  <si>
    <t>Rozdělovač sdružený hydraulický (průtok Q m3/h - výkon kW) - (17 m3/h - 390 kW), vč. izolace, stojanů, atd., l=cca 3,70 m</t>
  </si>
  <si>
    <t>-66890825</t>
  </si>
  <si>
    <t>23</t>
  </si>
  <si>
    <t>732199100</t>
  </si>
  <si>
    <t>Montáž orientačních štítků</t>
  </si>
  <si>
    <t>2119196350</t>
  </si>
  <si>
    <t>24</t>
  </si>
  <si>
    <t>732421401</t>
  </si>
  <si>
    <t xml:space="preserve">Čerpadlo teplovodní mokroběžné závitové oběhové DN 25 výtlak do 4,0 m průtok 0,43 m3/h pro vytápění </t>
  </si>
  <si>
    <t>2127264496</t>
  </si>
  <si>
    <t>25</t>
  </si>
  <si>
    <t>732421405</t>
  </si>
  <si>
    <t xml:space="preserve">Čerpadlo teplovodní mokroběžné závitové oběhové DN 25 výtlak do 4,0 m průtok 2,9 m3/h pro vytápění  </t>
  </si>
  <si>
    <t>-1889909540</t>
  </si>
  <si>
    <t>26</t>
  </si>
  <si>
    <t>R02</t>
  </si>
  <si>
    <t>Demontáž strojního zařízení</t>
  </si>
  <si>
    <t>hod</t>
  </si>
  <si>
    <t>-1160262012</t>
  </si>
  <si>
    <t>27</t>
  </si>
  <si>
    <t>998732202</t>
  </si>
  <si>
    <t>Přesun hmot pro strojovny stanovený procentní sazbou (%) z ceny vodorovná dopravní vzdálenost do 50 m v objektech výšky přes 6 do 12 m</t>
  </si>
  <si>
    <t>%</t>
  </si>
  <si>
    <t>-691731821</t>
  </si>
  <si>
    <t>733</t>
  </si>
  <si>
    <t>Ústřední vytápění - rozvodné potrubí</t>
  </si>
  <si>
    <t>28</t>
  </si>
  <si>
    <t>733110806</t>
  </si>
  <si>
    <t>Demontáž potrubí z trubek ocelových závitových DN přes 15 do 32</t>
  </si>
  <si>
    <t>-583909006</t>
  </si>
  <si>
    <t>29</t>
  </si>
  <si>
    <t>733110808</t>
  </si>
  <si>
    <t>Demontáž potrubí z trubek ocelových závitových DN přes 32 do 50</t>
  </si>
  <si>
    <t>-1680435523</t>
  </si>
  <si>
    <t>30</t>
  </si>
  <si>
    <t>733110810</t>
  </si>
  <si>
    <t>Demontáž potrubí z trubek ocelových závitových DN přes 50 do 80</t>
  </si>
  <si>
    <t>2131188458</t>
  </si>
  <si>
    <t>31</t>
  </si>
  <si>
    <t>733113113.1</t>
  </si>
  <si>
    <t>Příplatek k porubí z trubek Cu za zhotovení přípojky DN 15</t>
  </si>
  <si>
    <t>1946368111</t>
  </si>
  <si>
    <t>733121122</t>
  </si>
  <si>
    <t>Potrubí ocelové hladké bezešvé běžné nízkotlaké D 76x3,2</t>
  </si>
  <si>
    <t>416067323</t>
  </si>
  <si>
    <t>Poznámka k položce:
viz v.č. 501-502_ PŮDORYS 1.PP-1.NP</t>
  </si>
  <si>
    <t>33</t>
  </si>
  <si>
    <t>733121125</t>
  </si>
  <si>
    <t>Potrubí ocelové hladké bezešvé běžné nízkotlaké D 89x3,6</t>
  </si>
  <si>
    <t>399375969</t>
  </si>
  <si>
    <t>34</t>
  </si>
  <si>
    <t>733141105</t>
  </si>
  <si>
    <t>Odvzdušňovací nádoba z trubek ocelových DN 100</t>
  </si>
  <si>
    <t>137637713</t>
  </si>
  <si>
    <t>35</t>
  </si>
  <si>
    <t>733190225</t>
  </si>
  <si>
    <t>Zkouška těsnosti potrubí ocelové hladké přes D 60,3x2,9 do D 89x5,0</t>
  </si>
  <si>
    <t>-187408413</t>
  </si>
  <si>
    <t>120+10</t>
  </si>
  <si>
    <t>36</t>
  </si>
  <si>
    <t>733191111</t>
  </si>
  <si>
    <t>Manžeta prostupová do DN 20</t>
  </si>
  <si>
    <t>-1836059316</t>
  </si>
  <si>
    <t>Poznámka k položce:
viz v.č. 501-503_ PŮDORYS 1.PP-2.NP</t>
  </si>
  <si>
    <t>37</t>
  </si>
  <si>
    <t>733191112</t>
  </si>
  <si>
    <t>Manžeta prostupová pro ocelové potrubí přes 20 do DN 32</t>
  </si>
  <si>
    <t>-2125153240</t>
  </si>
  <si>
    <t>38</t>
  </si>
  <si>
    <t>733191114</t>
  </si>
  <si>
    <t xml:space="preserve">Manžeta prostupová pro ocelové potrubí přes 50 </t>
  </si>
  <si>
    <t>846878184</t>
  </si>
  <si>
    <t>39</t>
  </si>
  <si>
    <t>733223202</t>
  </si>
  <si>
    <t>Potrubí měděné tvrdé spojované tvrdým pájením D 15x1</t>
  </si>
  <si>
    <t>-1721874863</t>
  </si>
  <si>
    <t>24+10+15+15+15+8+6+140+35+35+58+30+18+13+14+12+39+38+15+16+30+4</t>
  </si>
  <si>
    <t>40</t>
  </si>
  <si>
    <t>733223203</t>
  </si>
  <si>
    <t>Potrubí měděné tvrdé spojované tvrdým pájením D 18x1</t>
  </si>
  <si>
    <t>260246873</t>
  </si>
  <si>
    <t>28+11+17+13+8+6+4+10+13+5+8+8+8+6</t>
  </si>
  <si>
    <t>41</t>
  </si>
  <si>
    <t>733223204</t>
  </si>
  <si>
    <t>Potrubí měděné tvrdé spojované tvrdým pájením D 22x1</t>
  </si>
  <si>
    <t>2078501938</t>
  </si>
  <si>
    <t>Poznámka k položce:
viz v.č. 501-504_ PŮDORYS 1.PP-3.NP</t>
  </si>
  <si>
    <t>64+8+19+12+10+16+6+2+40+3+10</t>
  </si>
  <si>
    <t>42</t>
  </si>
  <si>
    <t>733223205</t>
  </si>
  <si>
    <t>Potrubí měděné tvrdé spojované tvrdým pájením D 28x1,5</t>
  </si>
  <si>
    <t>-1518147005</t>
  </si>
  <si>
    <t>18+128+40+82+26+21</t>
  </si>
  <si>
    <t>43</t>
  </si>
  <si>
    <t>733223206</t>
  </si>
  <si>
    <t>Potrubí měděné tvrdé spojované tvrdým pájením D 35x1,5</t>
  </si>
  <si>
    <t>-2128195440</t>
  </si>
  <si>
    <t>44</t>
  </si>
  <si>
    <t>733223207</t>
  </si>
  <si>
    <t>Potrubí měděné tvrdé spojované tvrdým pájením D 42x1,5</t>
  </si>
  <si>
    <t>-257403311</t>
  </si>
  <si>
    <t>Poznámka k položce:
viz v.č. 501_ PŮDORYS 1.PP</t>
  </si>
  <si>
    <t>45</t>
  </si>
  <si>
    <t>733223208</t>
  </si>
  <si>
    <t>Potrubí měděné tvrdé spojované tvrdým pájením D 54x2</t>
  </si>
  <si>
    <t>-924406699</t>
  </si>
  <si>
    <t>46</t>
  </si>
  <si>
    <t>733291101</t>
  </si>
  <si>
    <t>Zkoušky těsnosti potrubí z trubek měděných D do 35/1,5</t>
  </si>
  <si>
    <t>-142177043</t>
  </si>
  <si>
    <t>590+145+190+315+125</t>
  </si>
  <si>
    <t>47</t>
  </si>
  <si>
    <t>733291102</t>
  </si>
  <si>
    <t>Zkoušky těsnosti potrubí z trubek měděných D přes 35/1,5 do 64/2,0</t>
  </si>
  <si>
    <t>-2126976695</t>
  </si>
  <si>
    <t>Poznámka k položce:
viz v.č. 501,502,503_PŮDORYS 1.NP-3.NP</t>
  </si>
  <si>
    <t>40+20</t>
  </si>
  <si>
    <t>48</t>
  </si>
  <si>
    <t>733322102</t>
  </si>
  <si>
    <t xml:space="preserve">Potrubí plastové Al-PEX spojované lisováním D 16x2 </t>
  </si>
  <si>
    <t>-1041687411</t>
  </si>
  <si>
    <t>Poznámka k položce:
viz v.č. 502,504_ PŮDORYS 1.NP,3.NP</t>
  </si>
  <si>
    <t>13+48+6+38+12+30+23+10</t>
  </si>
  <si>
    <t>49</t>
  </si>
  <si>
    <t>733322103</t>
  </si>
  <si>
    <t xml:space="preserve">Potrubí plastové Al-PEX spojované lisováním D 20x2 </t>
  </si>
  <si>
    <t>1633055276</t>
  </si>
  <si>
    <t>48+14+8+15+10</t>
  </si>
  <si>
    <t>50</t>
  </si>
  <si>
    <t>733322104</t>
  </si>
  <si>
    <t xml:space="preserve">Potrubí plastové Al-PEX spojované lisováním D 26x3 </t>
  </si>
  <si>
    <t>-1826784444</t>
  </si>
  <si>
    <t>12+24+4+35</t>
  </si>
  <si>
    <t>51</t>
  </si>
  <si>
    <t>733391101</t>
  </si>
  <si>
    <t>Zkouška těsnosti potrubí plastové do D 32x3,0</t>
  </si>
  <si>
    <t>-1297092382</t>
  </si>
  <si>
    <t>180+95+75</t>
  </si>
  <si>
    <t>52</t>
  </si>
  <si>
    <t>R020</t>
  </si>
  <si>
    <t>Požární ucpávky - požární pěna</t>
  </si>
  <si>
    <t>394242299</t>
  </si>
  <si>
    <t>53</t>
  </si>
  <si>
    <t>R021</t>
  </si>
  <si>
    <t>Připojovací Press koleno Cu chrom 16x15</t>
  </si>
  <si>
    <t>-201745592</t>
  </si>
  <si>
    <t>54</t>
  </si>
  <si>
    <t>R022</t>
  </si>
  <si>
    <t>Ochranná trubka PVC DN40</t>
  </si>
  <si>
    <t>-528195579</t>
  </si>
  <si>
    <t>Poznámka k položce:
viz v.č. 503_ PŮDORYS 2.NP</t>
  </si>
  <si>
    <t>55</t>
  </si>
  <si>
    <t>R023</t>
  </si>
  <si>
    <t>Ochranná trubka PVC DN100</t>
  </si>
  <si>
    <t>-2027145754</t>
  </si>
  <si>
    <t>Poznámka k položce:
viz v.č. 502_ PŮDORYS 1.NP</t>
  </si>
  <si>
    <t>56</t>
  </si>
  <si>
    <t>R024</t>
  </si>
  <si>
    <t>Ochranná trubka PVC DN200</t>
  </si>
  <si>
    <t>995666731</t>
  </si>
  <si>
    <t>57</t>
  </si>
  <si>
    <t>R025</t>
  </si>
  <si>
    <t>Montážní dvířka do podhledu 300x300 mm</t>
  </si>
  <si>
    <t>581327612</t>
  </si>
  <si>
    <t>58</t>
  </si>
  <si>
    <t>998733202</t>
  </si>
  <si>
    <t>Přesun hmot pro rozvody potrubí stanovený procentní sazbou z ceny vodorovná dopravní vzdálenost do 50 m v objektech výšky přes 6 do 12 m</t>
  </si>
  <si>
    <t>-991236303</t>
  </si>
  <si>
    <t>734</t>
  </si>
  <si>
    <t>Ústřední vytápění - armatury</t>
  </si>
  <si>
    <t>59</t>
  </si>
  <si>
    <t>734100813</t>
  </si>
  <si>
    <t>Demontáž armatur přírubových se dvěma přírubami přes 100 do DN 150</t>
  </si>
  <si>
    <t>-365630050</t>
  </si>
  <si>
    <t>60</t>
  </si>
  <si>
    <t>734109115</t>
  </si>
  <si>
    <t>Montáž armatury přírubové se dvěma přírubami PN 6 DN 65</t>
  </si>
  <si>
    <t>-163489380</t>
  </si>
  <si>
    <t>61</t>
  </si>
  <si>
    <t>734109116</t>
  </si>
  <si>
    <t>Montáž armatury přírubové se dvěma přírubami PN 6 DN 80</t>
  </si>
  <si>
    <t>-1562939096</t>
  </si>
  <si>
    <t>62</t>
  </si>
  <si>
    <t>734163427</t>
  </si>
  <si>
    <t>Filtr DN 65 PN 16 do 300°C z uhlíkové oceli s vypouštěcí přírubou</t>
  </si>
  <si>
    <t>315513569</t>
  </si>
  <si>
    <t>63</t>
  </si>
  <si>
    <t>734191416</t>
  </si>
  <si>
    <t>Ventil přírubový regulační přímý PN 16 do 300°C DN 65</t>
  </si>
  <si>
    <t>soubor</t>
  </si>
  <si>
    <t>-494885782</t>
  </si>
  <si>
    <t>64</t>
  </si>
  <si>
    <t>734192316</t>
  </si>
  <si>
    <t>Klapka přírubová zpětná DN 65 PN 16 do 100°C samočinná</t>
  </si>
  <si>
    <t>-696433633</t>
  </si>
  <si>
    <t>65</t>
  </si>
  <si>
    <t>734193115</t>
  </si>
  <si>
    <t>Klapka mezipřírubová uzavírací DN 65 PN 16 do 120°C disk tvárná litina</t>
  </si>
  <si>
    <t>1507282884</t>
  </si>
  <si>
    <t>66</t>
  </si>
  <si>
    <t>734193116</t>
  </si>
  <si>
    <t>Klapka mezipřírubová uzavírací DN 80 PN 16 do 120°C disk tvárná litina</t>
  </si>
  <si>
    <t>-479268215</t>
  </si>
  <si>
    <t>67</t>
  </si>
  <si>
    <t>734200822</t>
  </si>
  <si>
    <t>Demontáž armatur závitových se dvěma závity přes 1/2 do G 1</t>
  </si>
  <si>
    <t>-1107809019</t>
  </si>
  <si>
    <t>68</t>
  </si>
  <si>
    <t>734200824</t>
  </si>
  <si>
    <t>Demontáž armatur závitových se dvěma závity přes 6/4 do G 2</t>
  </si>
  <si>
    <t>979837775</t>
  </si>
  <si>
    <t>69</t>
  </si>
  <si>
    <t>734209113</t>
  </si>
  <si>
    <t>Montáž armatury závitové s dvěma závity G 1/2</t>
  </si>
  <si>
    <t>-1599023826</t>
  </si>
  <si>
    <t>70</t>
  </si>
  <si>
    <t>734209115</t>
  </si>
  <si>
    <t>Montáž armatury závitové s dvěma závity G 1</t>
  </si>
  <si>
    <t>1109827857</t>
  </si>
  <si>
    <t>71</t>
  </si>
  <si>
    <t>734209116</t>
  </si>
  <si>
    <t>Montáž armatury závitové s dvěma závity G 5/4</t>
  </si>
  <si>
    <t>710836382</t>
  </si>
  <si>
    <t>72</t>
  </si>
  <si>
    <t>734209117</t>
  </si>
  <si>
    <t>Montáž armatury závitové s dvěma závity G 6/4</t>
  </si>
  <si>
    <t>-218019011</t>
  </si>
  <si>
    <t>73</t>
  </si>
  <si>
    <t>734211119</t>
  </si>
  <si>
    <t>Ventil závitový odvzdušňovací G 3/8 PN 14 do 120°C automatický</t>
  </si>
  <si>
    <t>-1601554226</t>
  </si>
  <si>
    <t>74</t>
  </si>
  <si>
    <t>73422010</t>
  </si>
  <si>
    <t>Ventil závitový regulační přímý G 3/8 PN20 do 100°C vyvažovací</t>
  </si>
  <si>
    <t>-988243775</t>
  </si>
  <si>
    <t>75</t>
  </si>
  <si>
    <t>734220100</t>
  </si>
  <si>
    <t>Ventil závitový regulační přímý G 1/2 PN20 do 100°C vyvažovací</t>
  </si>
  <si>
    <t>2004914689</t>
  </si>
  <si>
    <t>76</t>
  </si>
  <si>
    <t>734220101</t>
  </si>
  <si>
    <t>Ventil závitový regulační přímý G 3/4 PN 20 do 100°C vyvažovací</t>
  </si>
  <si>
    <t>1410188210</t>
  </si>
  <si>
    <t>77</t>
  </si>
  <si>
    <t>734220102</t>
  </si>
  <si>
    <t>Ventil závitový regulační přímý G 1 PN 20 do 100°C vyvažovací</t>
  </si>
  <si>
    <t>1404482430</t>
  </si>
  <si>
    <t>Poznámka k položce:
viz v.č. 502_PŮDORYS 1.NP</t>
  </si>
  <si>
    <t>78</t>
  </si>
  <si>
    <t>734220103</t>
  </si>
  <si>
    <t>Ventil závitový regulační přímý G 5/4 PN 20 do 100°C vyvažovací</t>
  </si>
  <si>
    <t>-555110126</t>
  </si>
  <si>
    <t>79</t>
  </si>
  <si>
    <t>734220104</t>
  </si>
  <si>
    <t>Ventil závitový regulační přímý G 6/4 PN 20 do 100°C vyvažovací</t>
  </si>
  <si>
    <t>-240023679</t>
  </si>
  <si>
    <t>80</t>
  </si>
  <si>
    <t>734242411</t>
  </si>
  <si>
    <t>Ventil závitový zpětný přímý G 3/8 PN 16 do 110°C</t>
  </si>
  <si>
    <t>-1216299000</t>
  </si>
  <si>
    <t>81</t>
  </si>
  <si>
    <t>734242413</t>
  </si>
  <si>
    <t>Ventil závitový zpětný přímý G 3/4 PN 16 do 110°C</t>
  </si>
  <si>
    <t>31672295</t>
  </si>
  <si>
    <t>82</t>
  </si>
  <si>
    <t>734242416</t>
  </si>
  <si>
    <t>Ventil závitový zpětný přímý G 6/4 PN 16 do 110°C</t>
  </si>
  <si>
    <t>256997470</t>
  </si>
  <si>
    <t>83</t>
  </si>
  <si>
    <t>734291123</t>
  </si>
  <si>
    <t>Kohout plnící a vypouštěcí G 1/2 PN 10 do 110°C závitový</t>
  </si>
  <si>
    <t>-239825744</t>
  </si>
  <si>
    <t>Poznámka k položce:
viz v.č. 501-505_ PŮDORYS 1.PP- Schéma strojovny</t>
  </si>
  <si>
    <t>84</t>
  </si>
  <si>
    <t>734291243</t>
  </si>
  <si>
    <t>Filtr závitový přímý G 3/4 PN 16 do 130°C s vnitřními závity</t>
  </si>
  <si>
    <t>-832155581</t>
  </si>
  <si>
    <t>85</t>
  </si>
  <si>
    <t>734291246</t>
  </si>
  <si>
    <t>Filtr závitový přímý G 1 1/2 PN 16 do 130°C s vnitřními závity</t>
  </si>
  <si>
    <t>-523520179</t>
  </si>
  <si>
    <t>86</t>
  </si>
  <si>
    <t>734291951</t>
  </si>
  <si>
    <t>Montáž hlavice ručního a termostatického ovládání</t>
  </si>
  <si>
    <t>-1653175354</t>
  </si>
  <si>
    <t>87</t>
  </si>
  <si>
    <t>SPC11</t>
  </si>
  <si>
    <t>Termostatická hlavice s kapalinovým čidlem</t>
  </si>
  <si>
    <t>-294207560</t>
  </si>
  <si>
    <t>88</t>
  </si>
  <si>
    <t>SPC11.1</t>
  </si>
  <si>
    <t>Termostatická hlavice s kapalinovým čidlem - antivandal</t>
  </si>
  <si>
    <t>1342901461</t>
  </si>
  <si>
    <t>89</t>
  </si>
  <si>
    <t>SPC12</t>
  </si>
  <si>
    <t>Připojovací garnitura pro koupelnová tělesa, vč. hlavice a krytky</t>
  </si>
  <si>
    <t>488926314</t>
  </si>
  <si>
    <t>Poznámka k položce:
viz v.č. 502-503, PŮDORYS 1.NP-2.NP</t>
  </si>
  <si>
    <t>90</t>
  </si>
  <si>
    <t>SPC13</t>
  </si>
  <si>
    <t>Připojovací regulační uzavíratelná garnitura pro tělesa se spodním připojení (H-kus)</t>
  </si>
  <si>
    <t>688439194</t>
  </si>
  <si>
    <t>91</t>
  </si>
  <si>
    <t>SPC13.1</t>
  </si>
  <si>
    <t>Připojovací garnitura s automatickým omezením průtoku</t>
  </si>
  <si>
    <t>264664741</t>
  </si>
  <si>
    <t>92</t>
  </si>
  <si>
    <t>SPC15</t>
  </si>
  <si>
    <t>Svorné šroubení Cu15</t>
  </si>
  <si>
    <t>1165048373</t>
  </si>
  <si>
    <t>93</t>
  </si>
  <si>
    <t>SPC16</t>
  </si>
  <si>
    <t xml:space="preserve">Pancéřovaná pružná hadice DN25 - 0,5 m </t>
  </si>
  <si>
    <t>1731978484</t>
  </si>
  <si>
    <t>94</t>
  </si>
  <si>
    <t>SPC17</t>
  </si>
  <si>
    <t xml:space="preserve">Ultrazvukový bateriový měřič tepla DN15, qp=0,6, M-bus, +příslušenství  </t>
  </si>
  <si>
    <t>2059094629</t>
  </si>
  <si>
    <t>95</t>
  </si>
  <si>
    <t>SPC18</t>
  </si>
  <si>
    <t xml:space="preserve">Ultrazvukový bateriový měřič tepla DN25, qp=3,5, M-bus, +příslušenství  </t>
  </si>
  <si>
    <t>-744569697</t>
  </si>
  <si>
    <t>96</t>
  </si>
  <si>
    <t>SPC19</t>
  </si>
  <si>
    <t xml:space="preserve">Ultrazvukový bateriový měřič tepla DN40, qp=10, M-bus, +příslušenství  </t>
  </si>
  <si>
    <t>-21573467</t>
  </si>
  <si>
    <t>97</t>
  </si>
  <si>
    <t>SPC20</t>
  </si>
  <si>
    <t>Tlakově nezávislý reg. a vyvažovací ventil DN15+el. pohon 24V/ 2-10V</t>
  </si>
  <si>
    <t>-1423940288</t>
  </si>
  <si>
    <t>98</t>
  </si>
  <si>
    <t>SPC21</t>
  </si>
  <si>
    <t>Tlakově nezávislý reg. a vyvažovací ventil DN32+el. pohon 24V/ 2-10V</t>
  </si>
  <si>
    <t>-589247973</t>
  </si>
  <si>
    <t>99</t>
  </si>
  <si>
    <t>SPC22</t>
  </si>
  <si>
    <t>Regulátor diferenčního tlaku DN32, 20-80 kPa</t>
  </si>
  <si>
    <t>-373192659</t>
  </si>
  <si>
    <t>100</t>
  </si>
  <si>
    <t>SPC23</t>
  </si>
  <si>
    <t>Regulátor diferenčního tlaku DN65, 20-80 kPa</t>
  </si>
  <si>
    <t>-1428604043</t>
  </si>
  <si>
    <t>101</t>
  </si>
  <si>
    <t>734292713</t>
  </si>
  <si>
    <t>Kohout kulový přímý G 1/2 PN 42 do 185°C vnitřní závit</t>
  </si>
  <si>
    <t>1041086161</t>
  </si>
  <si>
    <t>102</t>
  </si>
  <si>
    <t>734292714</t>
  </si>
  <si>
    <t>Kohout kulový přímý G 3/4 PN 42 do 185°C vnitřní závit</t>
  </si>
  <si>
    <t>779900584</t>
  </si>
  <si>
    <t>103</t>
  </si>
  <si>
    <t>734292715</t>
  </si>
  <si>
    <t>Kohout kulový přímý G 1 PN 42 do 185°C vnitřní závit</t>
  </si>
  <si>
    <t>72665517</t>
  </si>
  <si>
    <t>104</t>
  </si>
  <si>
    <t>734292716</t>
  </si>
  <si>
    <t>Kohout kulový přímý G 1 1/4 PN 42 do 185°C vnitřní závit</t>
  </si>
  <si>
    <t>-1147032256</t>
  </si>
  <si>
    <t>105</t>
  </si>
  <si>
    <t>734292717</t>
  </si>
  <si>
    <t>Kohout kulový přímý G 1 1/2 PN 42 do 185°C vnitřní závit</t>
  </si>
  <si>
    <t>-358178959</t>
  </si>
  <si>
    <t>106</t>
  </si>
  <si>
    <t>734411117</t>
  </si>
  <si>
    <t>Teploměr technický 0-90°C</t>
  </si>
  <si>
    <t>449205311</t>
  </si>
  <si>
    <t>107</t>
  </si>
  <si>
    <t>734421102</t>
  </si>
  <si>
    <t>Tlakoměr s pevným stonkem a zpětnou klapkou tlak 0-16 bar průměr 63 mm spodní připojení</t>
  </si>
  <si>
    <t>-1430190183</t>
  </si>
  <si>
    <t>108</t>
  </si>
  <si>
    <t>998734202</t>
  </si>
  <si>
    <t>Přesun hmot pro armatury stanovený procentní sazbou (%) z ceny vodorovná dopravní vzdálenost do 50 m v objektech výšky přes 6 do 12 m</t>
  </si>
  <si>
    <t>-1371029545</t>
  </si>
  <si>
    <t>735</t>
  </si>
  <si>
    <t>Ústřední vytápění - otopná tělesa</t>
  </si>
  <si>
    <t>109</t>
  </si>
  <si>
    <t>735000912</t>
  </si>
  <si>
    <t>Vyregulování ventilu s termostatickým ovládáním</t>
  </si>
  <si>
    <t>261642669</t>
  </si>
  <si>
    <t>110</t>
  </si>
  <si>
    <t>735111810</t>
  </si>
  <si>
    <t>Demontáž otopných těles litinových článkových</t>
  </si>
  <si>
    <t>m2</t>
  </si>
  <si>
    <t>1175793657</t>
  </si>
  <si>
    <t>111</t>
  </si>
  <si>
    <t>735159110</t>
  </si>
  <si>
    <t>Montáž otopných těles panelových jednořadých délky do 1500 mm</t>
  </si>
  <si>
    <t>2052282660</t>
  </si>
  <si>
    <t>112</t>
  </si>
  <si>
    <t>484570440</t>
  </si>
  <si>
    <t>těleso otopné deskové typ11VK V500 L400 mm</t>
  </si>
  <si>
    <t>-970094697</t>
  </si>
  <si>
    <t>113</t>
  </si>
  <si>
    <t>484570440.1</t>
  </si>
  <si>
    <t>těleso otopné deskové typ11VK V500 L400 mm - RAL 9006</t>
  </si>
  <si>
    <t>-701745061</t>
  </si>
  <si>
    <t>Poznámka k položce:
viz v.č. 502, PŮDORYS 1.NP</t>
  </si>
  <si>
    <t>114</t>
  </si>
  <si>
    <t>484570460</t>
  </si>
  <si>
    <t>těleso otopné deskové typ11VK V500 L600 mm</t>
  </si>
  <si>
    <t>-1133949936</t>
  </si>
  <si>
    <t>115</t>
  </si>
  <si>
    <t>484570460.1</t>
  </si>
  <si>
    <t>těleso otopné deskové typ11VK V500 L600 mm - RAL 9006</t>
  </si>
  <si>
    <t>-900387775</t>
  </si>
  <si>
    <t>116</t>
  </si>
  <si>
    <t>484570470</t>
  </si>
  <si>
    <t>těleso otopné deskové typ11VK V500 L700 mm</t>
  </si>
  <si>
    <t>-1998174819</t>
  </si>
  <si>
    <t>117</t>
  </si>
  <si>
    <t>484570470.1</t>
  </si>
  <si>
    <t>těleso otopné deskové typ11VK V500 L700 mm - RAL 9006</t>
  </si>
  <si>
    <t>-1197331374</t>
  </si>
  <si>
    <t>118</t>
  </si>
  <si>
    <t>484570480</t>
  </si>
  <si>
    <t>těleso otopné deskové typ11VK V500 L800 mm</t>
  </si>
  <si>
    <t>1623628195</t>
  </si>
  <si>
    <t>119</t>
  </si>
  <si>
    <t>484570480.1</t>
  </si>
  <si>
    <t>těleso otopné deskové typ11VK V500 L800 mm - RAL 9006</t>
  </si>
  <si>
    <t>1555068670</t>
  </si>
  <si>
    <t>120</t>
  </si>
  <si>
    <t>484570490</t>
  </si>
  <si>
    <t>těleso otopné deskové typ11VK V500 L900 mm</t>
  </si>
  <si>
    <t>-1294828885</t>
  </si>
  <si>
    <t>121</t>
  </si>
  <si>
    <t>484570490.1</t>
  </si>
  <si>
    <t>těleso otopné deskové typ11VK V500 L900 mm - RAL 9006</t>
  </si>
  <si>
    <t>1768541455</t>
  </si>
  <si>
    <t>122</t>
  </si>
  <si>
    <t>484570500</t>
  </si>
  <si>
    <t>těleso otopné deskové typ11VK V500L1000 mm</t>
  </si>
  <si>
    <t>-946556295</t>
  </si>
  <si>
    <t>123</t>
  </si>
  <si>
    <t>484570500.1</t>
  </si>
  <si>
    <t>těleso otopné deskové typ11VK V500L1000 mm - RAL 9006</t>
  </si>
  <si>
    <t>-142296525</t>
  </si>
  <si>
    <t>124</t>
  </si>
  <si>
    <t>484570520</t>
  </si>
  <si>
    <t>těleso otopné deskové typ11VK V500L1200 mm</t>
  </si>
  <si>
    <t>-763355527</t>
  </si>
  <si>
    <t>Poznámka k položce:
viz v.č. 503-504, PŮDORYS 2.NP-3.NP</t>
  </si>
  <si>
    <t>125</t>
  </si>
  <si>
    <t>484570520.1</t>
  </si>
  <si>
    <t>těleso otopné deskové typ11VK V500L1200 mm - RAL 9006</t>
  </si>
  <si>
    <t>-1261478570</t>
  </si>
  <si>
    <t>126</t>
  </si>
  <si>
    <t>735159210</t>
  </si>
  <si>
    <t xml:space="preserve">Montáž otopných těles panelových dvouřadých </t>
  </si>
  <si>
    <t>1820246791</t>
  </si>
  <si>
    <t>127</t>
  </si>
  <si>
    <t>484570720</t>
  </si>
  <si>
    <t>těleso otopné deskové typ21VK V300 L500 mm</t>
  </si>
  <si>
    <t>723676346</t>
  </si>
  <si>
    <t>128</t>
  </si>
  <si>
    <t>484570730</t>
  </si>
  <si>
    <t>těleso otopné deskové typ21VK V300 L600 mm</t>
  </si>
  <si>
    <t>1413915293</t>
  </si>
  <si>
    <t>129</t>
  </si>
  <si>
    <t>484575070</t>
  </si>
  <si>
    <t>těleso otopné deskové typ21VK V500 L400 mm</t>
  </si>
  <si>
    <t>1007127994</t>
  </si>
  <si>
    <t>130</t>
  </si>
  <si>
    <t>484575080</t>
  </si>
  <si>
    <t>těleso otopné deskové typ21VK V500 L500 mm</t>
  </si>
  <si>
    <t>1194522538</t>
  </si>
  <si>
    <t>131</t>
  </si>
  <si>
    <t>484575090</t>
  </si>
  <si>
    <t>těleso otopné deskové typ21VK V500 L600 mm</t>
  </si>
  <si>
    <t>-1252378240</t>
  </si>
  <si>
    <t>132</t>
  </si>
  <si>
    <t>484575100</t>
  </si>
  <si>
    <t>těleso otopné deskové typ21VK V500 L700 mm</t>
  </si>
  <si>
    <t>1396812487</t>
  </si>
  <si>
    <t>133</t>
  </si>
  <si>
    <t>484575110</t>
  </si>
  <si>
    <t>těleso otopné deskové typ21VK V500 L800 mm</t>
  </si>
  <si>
    <t>-46475685</t>
  </si>
  <si>
    <t>134</t>
  </si>
  <si>
    <t>484575110.1</t>
  </si>
  <si>
    <t>těleso otopné deskové typ21VK V500 L800 mm - RAL 9006</t>
  </si>
  <si>
    <t>-2097522794</t>
  </si>
  <si>
    <t>135</t>
  </si>
  <si>
    <t>484575160</t>
  </si>
  <si>
    <t>těleso otopné deskové typ21VK V500L1400 mm</t>
  </si>
  <si>
    <t>-146496220</t>
  </si>
  <si>
    <t>136</t>
  </si>
  <si>
    <t>484573960</t>
  </si>
  <si>
    <t>těleso otopné deskové typ22VK V500 L500 mm</t>
  </si>
  <si>
    <t>-1313612069</t>
  </si>
  <si>
    <t>137</t>
  </si>
  <si>
    <t>484573980</t>
  </si>
  <si>
    <t>těleso otopné deskové typ22VK V500 L700 mm</t>
  </si>
  <si>
    <t>2015956100</t>
  </si>
  <si>
    <t>138</t>
  </si>
  <si>
    <t>484573990</t>
  </si>
  <si>
    <t>těleso otopné deskové typ22VK V500 L800 mm</t>
  </si>
  <si>
    <t>2136863271</t>
  </si>
  <si>
    <t>139</t>
  </si>
  <si>
    <t>484574000</t>
  </si>
  <si>
    <t>těleso otopné deskové typ22VK V500 L900 mm</t>
  </si>
  <si>
    <t>2085700088</t>
  </si>
  <si>
    <t>140</t>
  </si>
  <si>
    <t>484574000.1</t>
  </si>
  <si>
    <t>těleso otopné deskové typ22VK V500 L900 mm - RAL 9006</t>
  </si>
  <si>
    <t>-546524985</t>
  </si>
  <si>
    <t>141</t>
  </si>
  <si>
    <t>484574010.1</t>
  </si>
  <si>
    <t>těleso otopné deskové typ22VK V500L1000 mm - RAL 9006</t>
  </si>
  <si>
    <t>-1961291788</t>
  </si>
  <si>
    <t>142</t>
  </si>
  <si>
    <t>484574020</t>
  </si>
  <si>
    <t>těleso otopné deskové typ22VK V500L1100 mm</t>
  </si>
  <si>
    <t>-2065386058</t>
  </si>
  <si>
    <t>143</t>
  </si>
  <si>
    <t>484574400</t>
  </si>
  <si>
    <t>těleso otopné deskové typ22VK V900 L500 mm</t>
  </si>
  <si>
    <t>1218235044</t>
  </si>
  <si>
    <t>144</t>
  </si>
  <si>
    <t>484574410</t>
  </si>
  <si>
    <t>těleso otopné deskové typ22VK V900 L600 mm</t>
  </si>
  <si>
    <t>1047862219</t>
  </si>
  <si>
    <t>145</t>
  </si>
  <si>
    <t>484574430</t>
  </si>
  <si>
    <t>těleso otopné deskové typ22VK V900 L800 mm</t>
  </si>
  <si>
    <t>1389422751</t>
  </si>
  <si>
    <t>146</t>
  </si>
  <si>
    <t>484574450</t>
  </si>
  <si>
    <t>těleso otopné deskové typ22VK V900L1000 mm - RAL 9006</t>
  </si>
  <si>
    <t>-1573191815</t>
  </si>
  <si>
    <t>147</t>
  </si>
  <si>
    <t>735159310</t>
  </si>
  <si>
    <t>Montáž otopných těles panelových třířadých délky do 1140 mm</t>
  </si>
  <si>
    <t>424698326</t>
  </si>
  <si>
    <t>148</t>
  </si>
  <si>
    <t>484574890</t>
  </si>
  <si>
    <t>těleso otopné deskové typ33VK V600 L900 mm</t>
  </si>
  <si>
    <t>-33523062</t>
  </si>
  <si>
    <t>149</t>
  </si>
  <si>
    <t>735164511</t>
  </si>
  <si>
    <t>Montáž otopného tělesa trubkového na stěnu výšky tělesa do 1500 mm</t>
  </si>
  <si>
    <t>-1555116940</t>
  </si>
  <si>
    <t>150</t>
  </si>
  <si>
    <t>541530160</t>
  </si>
  <si>
    <t>těleso trubkové koupelnové, 1220 x 450 mm, středové připojení</t>
  </si>
  <si>
    <t>-389951204</t>
  </si>
  <si>
    <t>151</t>
  </si>
  <si>
    <t>541530160.1</t>
  </si>
  <si>
    <t>těleso trubkové koupelnové, 1220 x 500 mm, středové připojení</t>
  </si>
  <si>
    <t>92382379</t>
  </si>
  <si>
    <t>Poznámka k položce:
viz v.č. 503, PŮDORYS 2.NP</t>
  </si>
  <si>
    <t>152</t>
  </si>
  <si>
    <t>541530180</t>
  </si>
  <si>
    <t>těleso trubkové koupelnové, 1220 x 600 mm, středové připojení</t>
  </si>
  <si>
    <t>-1743999086</t>
  </si>
  <si>
    <t>153</t>
  </si>
  <si>
    <t>735164512</t>
  </si>
  <si>
    <t>Montáž otopného tělesa trubkového na stěnu výšky tělesa přes 1500 mm</t>
  </si>
  <si>
    <t>-1857202368</t>
  </si>
  <si>
    <t>154</t>
  </si>
  <si>
    <t>541530720</t>
  </si>
  <si>
    <t>těleso trubkové koupelnové, 1820 x 600 mm, středové připojení</t>
  </si>
  <si>
    <t>-1400157951</t>
  </si>
  <si>
    <t>155</t>
  </si>
  <si>
    <t>541530620</t>
  </si>
  <si>
    <t>těleso trubkové el. přímotopné 1220 x 600 mm, 500 W</t>
  </si>
  <si>
    <t>-1362249377</t>
  </si>
  <si>
    <t>156</t>
  </si>
  <si>
    <t>541530740</t>
  </si>
  <si>
    <t>těleso trubkové koupelnové, 1820 x 750 mm, středové připojení</t>
  </si>
  <si>
    <t>-1898140733</t>
  </si>
  <si>
    <t>157</t>
  </si>
  <si>
    <t>735191905</t>
  </si>
  <si>
    <t>Odvzdušnění otopných těles</t>
  </si>
  <si>
    <t>-83358383</t>
  </si>
  <si>
    <t>158</t>
  </si>
  <si>
    <t>735191910</t>
  </si>
  <si>
    <t>Napuštění vody do otopného systému včetně potrubí (bez kotle a ohříváků) otopných těles</t>
  </si>
  <si>
    <t>466400288</t>
  </si>
  <si>
    <t>159</t>
  </si>
  <si>
    <t>735494811</t>
  </si>
  <si>
    <t>Vypuštění vody z otopných soustav bez kotlů, ohříváků, zásobníků a nádrží</t>
  </si>
  <si>
    <t>690197508</t>
  </si>
  <si>
    <t>160</t>
  </si>
  <si>
    <t>R050</t>
  </si>
  <si>
    <t>Montáž el. přímotopných konvektorů</t>
  </si>
  <si>
    <t>1293347022</t>
  </si>
  <si>
    <t>161</t>
  </si>
  <si>
    <t>R051</t>
  </si>
  <si>
    <t>El. přímotopný konvektor s termostatem - 500W</t>
  </si>
  <si>
    <t>1737749233</t>
  </si>
  <si>
    <t>162</t>
  </si>
  <si>
    <t>R052</t>
  </si>
  <si>
    <t>El. přímotopný konvektor s termostatem - 750W</t>
  </si>
  <si>
    <t>1206158458</t>
  </si>
  <si>
    <t>163</t>
  </si>
  <si>
    <t>R053</t>
  </si>
  <si>
    <t>El. přímotopný konvektor s termostatem - 1000W</t>
  </si>
  <si>
    <t>538745985</t>
  </si>
  <si>
    <t>164</t>
  </si>
  <si>
    <t>R054</t>
  </si>
  <si>
    <t>El. přímotopný konvektor s termostatem - 1500W</t>
  </si>
  <si>
    <t>-92686549</t>
  </si>
  <si>
    <t>165</t>
  </si>
  <si>
    <t>R055</t>
  </si>
  <si>
    <t>Stojánkové konzole - u stěn s vnitřní tepelnou izolací</t>
  </si>
  <si>
    <t>-1536252727</t>
  </si>
  <si>
    <t>166</t>
  </si>
  <si>
    <t>998735202</t>
  </si>
  <si>
    <t>Přesun hmot pro otopná tělesa stanovený procentní sazbou (%) z ceny vodorovná dopravní vzdálenost do 50 m v objektech výšky přes 6 do 12 m</t>
  </si>
  <si>
    <t>-1427364774</t>
  </si>
  <si>
    <t>783</t>
  </si>
  <si>
    <t>Dokončovací práce - nátěry</t>
  </si>
  <si>
    <t>167</t>
  </si>
  <si>
    <t>783424340R00</t>
  </si>
  <si>
    <t>Nátěr syntet. potrubí do DN 50 mm  Z+2x +1x email</t>
  </si>
  <si>
    <t>357221434</t>
  </si>
  <si>
    <t xml:space="preserve">Poznámka k položce:
viz v.č.D.1.4.3.b_02-04 (1.NP-3.NP) </t>
  </si>
  <si>
    <t>140+9+26+24+31+38+12+18+18+13+14+12+19+20+38+15+16+32</t>
  </si>
  <si>
    <t>168</t>
  </si>
  <si>
    <t>783425150R00</t>
  </si>
  <si>
    <t>Nátěr syntetický potrubí do DN 100 mm  Z + 2x</t>
  </si>
  <si>
    <t>1576971644</t>
  </si>
  <si>
    <t>Ostatní</t>
  </si>
  <si>
    <t>904</t>
  </si>
  <si>
    <t>HZS</t>
  </si>
  <si>
    <t>169</t>
  </si>
  <si>
    <t>Hzs-zkousky v ramci montaz.praci Revize plynu, uvedení do provozu</t>
  </si>
  <si>
    <t>512</t>
  </si>
  <si>
    <t>-1755420512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</si>
  <si>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</si>
  <si>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</si>
  <si>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</si>
  <si>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</si>
  <si>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i/>
        <sz val="9"/>
        <rFont val="Trebuchet MS"/>
        <charset val="238"/>
      </rPr>
      <t xml:space="preserve">Rekapitulace stavby </t>
    </r>
    <r>
      <rPr>
        <sz val="9"/>
        <rFont val="Trebuchet MS"/>
        <charset val="238"/>
      </rPr>
      <t>obsahuje sestavu Rekapitulace stavby a Rekapitulace objektů stavby a soupisů prací.</t>
    </r>
  </si>
  <si>
    <r>
      <rPr>
        <sz val="8"/>
        <rFont val="Trebuchet MS"/>
        <charset val="238"/>
      </rPr>
      <t xml:space="preserve">V sestavě </t>
    </r>
    <r>
      <rPr>
        <b/>
        <sz val="9"/>
        <rFont val="Trebuchet MS"/>
        <charset val="238"/>
      </rPr>
      <t>Rekapitulace stavby</t>
    </r>
    <r>
      <rPr>
        <sz val="9"/>
        <rFont val="Trebuchet MS"/>
        <charset val="238"/>
      </rPr>
      <t xml:space="preserve"> jsou uvedeny informace identifikující předmět veřejné zakázky na stavební práce, KSO, CC-CZ, CZ-CPV, CZ-CPA a rekapitulaci </t>
    </r>
  </si>
  <si>
    <t>celkové nabídkové ceny uchazeče.</t>
  </si>
  <si>
    <r>
      <rPr>
        <sz val="8"/>
        <rFont val="Trebuchet MS"/>
        <charset val="238"/>
      </rPr>
      <t xml:space="preserve">V sestavě </t>
    </r>
    <r>
      <rPr>
        <b/>
        <sz val="9"/>
        <rFont val="Trebuchet MS"/>
        <charset val="238"/>
      </rPr>
      <t>Rekapitulace objektů stavby a soupisů prací</t>
    </r>
    <r>
      <rPr>
        <sz val="9"/>
        <rFont val="Trebuchet MS"/>
        <charset val="238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</si>
  <si>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</si>
  <si>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</si>
  <si>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</si>
  <si>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</si>
  <si>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</si>
  <si>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</si>
  <si>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</si>
  <si>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</si>
  <si>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</si>
  <si>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</si>
  <si>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Soupis prací pro daný typ objektu</t>
  </si>
  <si>
    <r>
      <rPr>
        <i/>
        <sz val="9"/>
        <rFont val="Trebuchet MS"/>
        <charset val="238"/>
      </rPr>
      <t xml:space="preserve">Soupis prací </t>
    </r>
    <r>
      <rPr>
        <sz val="9"/>
        <rFont val="Trebuchet MS"/>
        <charset val="238"/>
      </rPr>
      <t>pro jednotlivé objekty obsahuje sestavy Krycí list soupisu, Rekapitulace členění soupisu prací, Soupis prací. Za soupis prací může být považován</t>
    </r>
  </si>
  <si>
    <t>i objekt stavby v případě, že neobsahuje podřízenou zakázku.</t>
  </si>
  <si>
    <r>
      <rPr>
        <b/>
        <sz val="9"/>
        <rFont val="Trebuchet MS"/>
        <charset val="238"/>
      </rPr>
      <t>Krycí list soupisu</t>
    </r>
    <r>
      <rPr>
        <sz val="9"/>
        <rFont val="Trebuchet MS"/>
        <charset val="238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</si>
  <si>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</si>
  <si>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b/>
        <sz val="9"/>
        <rFont val="Trebuchet MS"/>
        <charset val="238"/>
      </rPr>
      <t>Rekapitulace členění soupisu prací</t>
    </r>
    <r>
      <rPr>
        <sz val="9"/>
        <rFont val="Trebuchet MS"/>
        <charset val="238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</si>
  <si>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</si>
  <si>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b/>
        <sz val="9"/>
        <rFont val="Trebuchet MS"/>
        <charset val="238"/>
      </rPr>
      <t xml:space="preserve">Soupis prací </t>
    </r>
    <r>
      <rPr>
        <sz val="9"/>
        <rFont val="Trebuchet MS"/>
        <charset val="238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</si>
  <si>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</si>
  <si>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</si>
  <si>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</si>
  <si>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</si>
  <si>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</si>
  <si>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</si>
  <si>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</si>
  <si>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</si>
  <si>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</si>
  <si>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</si>
  <si>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</si>
  <si>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</si>
  <si>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</si>
  <si>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</si>
  <si>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</si>
  <si>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</si>
  <si>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</si>
  <si>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</si>
  <si>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</si>
  <si>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</si>
  <si>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</si>
  <si>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</si>
  <si>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</si>
  <si>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</si>
  <si>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</si>
  <si>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</si>
  <si>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</si>
  <si>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</si>
  <si>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musí být všechna tato pole vyplněna nenulovými kladnými číslicemi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</si>
  <si>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</si>
  <si>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</si>
  <si>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</si>
  <si>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</si>
  <si>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je v tomto případě povinen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</si>
  <si>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</si>
  <si>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Není však přípustné, aby obě pole - J.materiál, J.Montáž byly u jedné položky vyplněny nulou.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</si>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</sst>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48">
    <font>
      <sz val="8"/>
      <name val="Trebuchet MS"/>
      <family val="2"/>
    </font>
    <font>
      <sz val="8"/>
      <color rgb="FF969696"/>
      <name val="Trebuchet MS"/>
    </font>
    <font>
      <sz val="9"/>
      <name val="Trebuchet MS"/>
    </font>
    <font>
      <b/>
      <sz val="12"/>
      <name val="Trebuchet MS"/>
    </font>
    <font>
      <sz val="11"/>
      <name val="Trebuchet MS"/>
    </font>
    <font>
      <sz val="10"/>
      <name val="Trebuchet MS"/>
    </font>
    <font>
      <sz val="12"/>
      <color rgb="FF003366"/>
      <name val="Trebuchet MS"/>
    </font>
    <font>
      <sz val="10"/>
      <color rgb="FF003366"/>
      <name val="Trebuchet MS"/>
    </font>
    <font>
      <sz val="8"/>
      <color rgb="FF003366"/>
      <name val="Trebuchet MS"/>
    </font>
    <font>
      <sz val="8"/>
      <color rgb="FF505050"/>
      <name val="Trebuchet MS"/>
    </font>
    <font>
      <sz val="8"/>
      <name val="Trebuchet MS"/>
      <charset val="238"/>
    </font>
    <font>
      <sz val="8"/>
      <color rgb="FFFAE682"/>
      <name val="Trebuchet MS"/>
    </font>
    <font>
      <sz val="10"/>
      <color rgb="FF960000"/>
      <name val="Trebuchet MS"/>
    </font>
    <font>
      <u/>
      <sz val="10"/>
      <color theme="10"/>
      <name val="Trebuchet MS"/>
    </font>
    <font>
      <sz val="8"/>
      <color rgb="FF3366FF"/>
      <name val="Trebuchet MS"/>
    </font>
    <font>
      <b/>
      <sz val="16"/>
      <name val="Trebuchet MS"/>
    </font>
    <font>
      <b/>
      <sz val="12"/>
      <color rgb="FF969696"/>
      <name val="Trebuchet MS"/>
    </font>
    <font>
      <sz val="9"/>
      <color rgb="FF969696"/>
      <name val="Trebuchet MS"/>
    </font>
    <font>
      <b/>
      <sz val="8"/>
      <color rgb="FF969696"/>
      <name val="Trebuchet MS"/>
    </font>
    <font>
      <b/>
      <sz val="10"/>
      <name val="Trebuchet MS"/>
    </font>
    <font>
      <b/>
      <sz val="9"/>
      <name val="Trebuchet MS"/>
    </font>
    <font>
      <sz val="12"/>
      <color rgb="FF969696"/>
      <name val="Trebuchet MS"/>
    </font>
    <font>
      <b/>
      <sz val="12"/>
      <color rgb="FF960000"/>
      <name val="Trebuchet MS"/>
    </font>
    <font>
      <sz val="12"/>
      <name val="Trebuchet MS"/>
    </font>
    <font>
      <b/>
      <sz val="11"/>
      <color rgb="FF003366"/>
      <name val="Trebuchet MS"/>
    </font>
    <font>
      <sz val="11"/>
      <color rgb="FF003366"/>
      <name val="Trebuchet MS"/>
    </font>
    <font>
      <b/>
      <sz val="11"/>
      <name val="Trebuchet MS"/>
    </font>
    <font>
      <sz val="11"/>
      <color rgb="FF969696"/>
      <name val="Trebuchet MS"/>
    </font>
    <font>
      <sz val="18"/>
      <color theme="10"/>
      <name val="Wingdings 2"/>
    </font>
    <font>
      <b/>
      <sz val="10"/>
      <color rgb="FF003366"/>
      <name val="Trebuchet MS"/>
    </font>
    <font>
      <sz val="10"/>
      <color rgb="FF969696"/>
      <name val="Trebuchet MS"/>
    </font>
    <font>
      <sz val="10"/>
      <color theme="10"/>
      <name val="Trebuchet MS"/>
    </font>
    <font>
      <b/>
      <sz val="12"/>
      <color rgb="FF800000"/>
      <name val="Trebuchet MS"/>
    </font>
    <font>
      <sz val="9"/>
      <color rgb="FF000000"/>
      <name val="Trebuchet MS"/>
    </font>
    <font>
      <sz val="8"/>
      <color rgb="FF960000"/>
      <name val="Trebuchet MS"/>
    </font>
    <font>
      <b/>
      <sz val="8"/>
      <name val="Trebuchet MS"/>
    </font>
    <font>
      <sz val="7"/>
      <color rgb="FF969696"/>
      <name val="Trebuchet MS"/>
    </font>
    <font>
      <i/>
      <sz val="7"/>
      <color rgb="FF969696"/>
      <name val="Trebuchet MS"/>
    </font>
    <font>
      <i/>
      <sz val="8"/>
      <color rgb="FF0000FF"/>
      <name val="Trebuchet MS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u/>
      <sz val="11"/>
      <color theme="10"/>
      <name val="Calibri"/>
      <scheme val="minor"/>
    </font>
    <font>
      <i/>
      <sz val="9"/>
      <name val="Trebuchet MS"/>
      <charset val="238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AE682"/>
      </patternFill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/>
      <right style="thin">
        <color rgb="FF000000"/>
      </right>
      <top style="hair">
        <color rgb="FF969696"/>
      </top>
      <bottom/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6" fillId="0" borderId="0" applyNumberFormat="0" applyFill="0" applyBorder="0" applyAlignment="0" applyProtection="0"/>
  </cellStyleXfs>
  <cellXfs count="355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0" fillId="0" borderId="0" xfId="0" applyAlignment="1" applyProtection="1">
      <alignment horizontal="center" vertical="center"/>
      <protection locked="0"/>
    </xf>
    <xf numFmtId="0" fontId="11" fillId="3" borderId="0" xfId="0" applyFont="1" applyFill="1" applyAlignment="1" applyProtection="1">
      <alignment horizontal="left" vertical="center"/>
    </xf>
    <xf numFmtId="0" fontId="5" fillId="3" borderId="0" xfId="0" applyFont="1" applyFill="1" applyAlignment="1" applyProtection="1">
      <alignment vertical="center"/>
    </xf>
    <xf numFmtId="0" fontId="12" fillId="3" borderId="0" xfId="0" applyFont="1" applyFill="1" applyAlignment="1" applyProtection="1">
      <alignment horizontal="left" vertical="center"/>
    </xf>
    <xf numFmtId="0" fontId="13" fillId="3" borderId="0" xfId="1" applyFont="1" applyFill="1" applyAlignment="1" applyProtection="1">
      <alignment vertical="center"/>
    </xf>
    <xf numFmtId="0" fontId="46" fillId="3" borderId="0" xfId="1" applyFill="1"/>
    <xf numFmtId="0" fontId="0" fillId="3" borderId="0" xfId="0" applyFill="1"/>
    <xf numFmtId="0" fontId="11" fillId="3" borderId="0" xfId="0" applyFont="1" applyFill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15" fillId="0" borderId="0" xfId="0" applyFont="1" applyBorder="1" applyAlignment="1">
      <alignment horizontal="left" vertical="center"/>
    </xf>
    <xf numFmtId="0" fontId="0" fillId="0" borderId="6" xfId="0" applyBorder="1"/>
    <xf numFmtId="0" fontId="14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7" fillId="0" borderId="0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top"/>
    </xf>
    <xf numFmtId="0" fontId="17" fillId="0" borderId="0" xfId="0" applyFont="1" applyBorder="1" applyAlignment="1">
      <alignment horizontal="left" vertical="center"/>
    </xf>
    <xf numFmtId="0" fontId="2" fillId="5" borderId="0" xfId="0" applyFont="1" applyFill="1" applyBorder="1" applyAlignment="1" applyProtection="1">
      <alignment horizontal="left" vertical="center"/>
      <protection locked="0"/>
    </xf>
    <xf numFmtId="49" fontId="2" fillId="5" borderId="0" xfId="0" applyNumberFormat="1" applyFont="1" applyFill="1" applyBorder="1" applyAlignment="1" applyProtection="1">
      <alignment horizontal="left" vertical="center"/>
      <protection locked="0"/>
    </xf>
    <xf numFmtId="0" fontId="0" fillId="0" borderId="7" xfId="0" applyBorder="1"/>
    <xf numFmtId="0" fontId="0" fillId="0" borderId="5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19" fillId="0" borderId="8" xfId="0" applyFont="1" applyBorder="1" applyAlignment="1">
      <alignment horizontal="left" vertical="center"/>
    </xf>
    <xf numFmtId="0" fontId="0" fillId="0" borderId="8" xfId="0" applyFont="1" applyBorder="1" applyAlignment="1">
      <alignment vertical="center"/>
    </xf>
    <xf numFmtId="0" fontId="0" fillId="0" borderId="6" xfId="0" applyFont="1" applyBorder="1" applyAlignment="1">
      <alignment vertical="center"/>
    </xf>
    <xf numFmtId="0" fontId="1" fillId="0" borderId="0" xfId="0" applyFont="1" applyBorder="1" applyAlignment="1">
      <alignment horizontal="right" vertical="center"/>
    </xf>
    <xf numFmtId="0" fontId="1" fillId="0" borderId="5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left" vertical="center"/>
    </xf>
    <xf numFmtId="0" fontId="1" fillId="0" borderId="6" xfId="0" applyFont="1" applyBorder="1" applyAlignment="1">
      <alignment vertical="center"/>
    </xf>
    <xf numFmtId="0" fontId="0" fillId="6" borderId="0" xfId="0" applyFont="1" applyFill="1" applyBorder="1" applyAlignment="1">
      <alignment vertical="center"/>
    </xf>
    <xf numFmtId="0" fontId="3" fillId="6" borderId="9" xfId="0" applyFont="1" applyFill="1" applyBorder="1" applyAlignment="1">
      <alignment horizontal="left" vertical="center"/>
    </xf>
    <xf numFmtId="0" fontId="0" fillId="6" borderId="10" xfId="0" applyFont="1" applyFill="1" applyBorder="1" applyAlignment="1">
      <alignment vertical="center"/>
    </xf>
    <xf numFmtId="0" fontId="3" fillId="6" borderId="10" xfId="0" applyFont="1" applyFill="1" applyBorder="1" applyAlignment="1">
      <alignment horizontal="center" vertical="center"/>
    </xf>
    <xf numFmtId="0" fontId="0" fillId="6" borderId="6" xfId="0" applyFont="1" applyFill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0" fillId="0" borderId="14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15" fillId="0" borderId="0" xfId="0" applyFont="1" applyAlignment="1">
      <alignment horizontal="left" vertical="center"/>
    </xf>
    <xf numFmtId="0" fontId="2" fillId="0" borderId="5" xfId="0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0" fontId="3" fillId="0" borderId="5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20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6" xfId="0" applyFont="1" applyBorder="1" applyAlignment="1">
      <alignment vertical="center"/>
    </xf>
    <xf numFmtId="0" fontId="0" fillId="0" borderId="17" xfId="0" applyFont="1" applyBorder="1" applyAlignment="1">
      <alignment vertical="center"/>
    </xf>
    <xf numFmtId="0" fontId="0" fillId="0" borderId="19" xfId="0" applyFont="1" applyBorder="1" applyAlignment="1">
      <alignment vertical="center"/>
    </xf>
    <xf numFmtId="0" fontId="0" fillId="7" borderId="10" xfId="0" applyFont="1" applyFill="1" applyBorder="1" applyAlignment="1">
      <alignment vertical="center"/>
    </xf>
    <xf numFmtId="0" fontId="2" fillId="7" borderId="11" xfId="0" applyFont="1" applyFill="1" applyBorder="1" applyAlignment="1">
      <alignment horizontal="center" vertical="center"/>
    </xf>
    <xf numFmtId="0" fontId="17" fillId="0" borderId="20" xfId="0" applyFont="1" applyBorder="1" applyAlignment="1">
      <alignment horizontal="center" vertical="center" wrapText="1"/>
    </xf>
    <xf numFmtId="0" fontId="17" fillId="0" borderId="21" xfId="0" applyFont="1" applyBorder="1" applyAlignment="1">
      <alignment horizontal="center" vertical="center" wrapText="1"/>
    </xf>
    <xf numFmtId="0" fontId="17" fillId="0" borderId="22" xfId="0" applyFont="1" applyBorder="1" applyAlignment="1">
      <alignment horizontal="center" vertical="center" wrapText="1"/>
    </xf>
    <xf numFmtId="0" fontId="0" fillId="0" borderId="15" xfId="0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1" fillId="0" borderId="18" xfId="0" applyNumberFormat="1" applyFont="1" applyBorder="1" applyAlignment="1">
      <alignment vertical="center"/>
    </xf>
    <xf numFmtId="4" fontId="21" fillId="0" borderId="0" xfId="0" applyNumberFormat="1" applyFont="1" applyBorder="1" applyAlignment="1">
      <alignment vertical="center"/>
    </xf>
    <xf numFmtId="166" fontId="21" fillId="0" borderId="0" xfId="0" applyNumberFormat="1" applyFont="1" applyBorder="1" applyAlignment="1">
      <alignment vertical="center"/>
    </xf>
    <xf numFmtId="4" fontId="21" fillId="0" borderId="19" xfId="0" applyNumberFormat="1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0" fontId="4" fillId="0" borderId="5" xfId="0" applyFont="1" applyBorder="1" applyAlignment="1">
      <alignment vertical="center"/>
    </xf>
    <xf numFmtId="0" fontId="24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26" fillId="0" borderId="0" xfId="0" applyFont="1" applyAlignment="1">
      <alignment horizontal="center" vertical="center"/>
    </xf>
    <xf numFmtId="4" fontId="27" fillId="0" borderId="18" xfId="0" applyNumberFormat="1" applyFont="1" applyBorder="1" applyAlignment="1">
      <alignment vertical="center"/>
    </xf>
    <xf numFmtId="4" fontId="27" fillId="0" borderId="0" xfId="0" applyNumberFormat="1" applyFont="1" applyBorder="1" applyAlignment="1">
      <alignment vertical="center"/>
    </xf>
    <xf numFmtId="166" fontId="27" fillId="0" borderId="0" xfId="0" applyNumberFormat="1" applyFont="1" applyBorder="1" applyAlignment="1">
      <alignment vertical="center"/>
    </xf>
    <xf numFmtId="4" fontId="27" fillId="0" borderId="19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8" fillId="0" borderId="0" xfId="1" applyFont="1" applyAlignment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4" fontId="30" fillId="0" borderId="23" xfId="0" applyNumberFormat="1" applyFont="1" applyBorder="1" applyAlignment="1">
      <alignment vertical="center"/>
    </xf>
    <xf numFmtId="4" fontId="30" fillId="0" borderId="24" xfId="0" applyNumberFormat="1" applyFont="1" applyBorder="1" applyAlignment="1">
      <alignment vertical="center"/>
    </xf>
    <xf numFmtId="166" fontId="30" fillId="0" borderId="24" xfId="0" applyNumberFormat="1" applyFont="1" applyBorder="1" applyAlignment="1">
      <alignment vertical="center"/>
    </xf>
    <xf numFmtId="4" fontId="30" fillId="0" borderId="2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0" fillId="0" borderId="0" xfId="0" applyProtection="1">
      <protection locked="0"/>
    </xf>
    <xf numFmtId="0" fontId="5" fillId="3" borderId="0" xfId="0" applyFont="1" applyFill="1" applyAlignment="1">
      <alignment vertical="center"/>
    </xf>
    <xf numFmtId="0" fontId="12" fillId="3" borderId="0" xfId="0" applyFont="1" applyFill="1" applyAlignment="1">
      <alignment horizontal="left" vertical="center"/>
    </xf>
    <xf numFmtId="0" fontId="31" fillId="3" borderId="0" xfId="1" applyFont="1" applyFill="1" applyAlignment="1">
      <alignment vertical="center"/>
    </xf>
    <xf numFmtId="0" fontId="5" fillId="3" borderId="0" xfId="0" applyFont="1" applyFill="1" applyAlignment="1" applyProtection="1">
      <alignment vertical="center"/>
      <protection locked="0"/>
    </xf>
    <xf numFmtId="0" fontId="0" fillId="0" borderId="3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Font="1" applyBorder="1" applyAlignment="1" applyProtection="1">
      <alignment vertical="center"/>
      <protection locked="0"/>
    </xf>
    <xf numFmtId="0" fontId="17" fillId="0" borderId="0" xfId="0" applyFont="1" applyBorder="1" applyAlignment="1" applyProtection="1">
      <alignment horizontal="left" vertical="center"/>
      <protection locked="0"/>
    </xf>
    <xf numFmtId="165" fontId="2" fillId="0" borderId="0" xfId="0" applyNumberFormat="1" applyFont="1" applyBorder="1" applyAlignment="1">
      <alignment horizontal="left" vertical="center"/>
    </xf>
    <xf numFmtId="0" fontId="0" fillId="0" borderId="5" xfId="0" applyFont="1" applyBorder="1" applyAlignment="1">
      <alignment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 applyProtection="1">
      <alignment vertical="center" wrapText="1"/>
      <protection locked="0"/>
    </xf>
    <xf numFmtId="0" fontId="0" fillId="0" borderId="6" xfId="0" applyFont="1" applyBorder="1" applyAlignment="1">
      <alignment vertical="center" wrapText="1"/>
    </xf>
    <xf numFmtId="0" fontId="0" fillId="0" borderId="16" xfId="0" applyFont="1" applyBorder="1" applyAlignment="1" applyProtection="1">
      <alignment vertical="center"/>
      <protection locked="0"/>
    </xf>
    <xf numFmtId="0" fontId="0" fillId="0" borderId="26" xfId="0" applyFont="1" applyBorder="1" applyAlignment="1">
      <alignment vertical="center"/>
    </xf>
    <xf numFmtId="0" fontId="19" fillId="0" borderId="0" xfId="0" applyFont="1" applyBorder="1" applyAlignment="1">
      <alignment horizontal="left" vertical="center"/>
    </xf>
    <xf numFmtId="4" fontId="22" fillId="0" borderId="0" xfId="0" applyNumberFormat="1" applyFont="1" applyBorder="1" applyAlignment="1">
      <alignment vertical="center"/>
    </xf>
    <xf numFmtId="0" fontId="1" fillId="0" borderId="0" xfId="0" applyFont="1" applyBorder="1" applyAlignment="1" applyProtection="1">
      <alignment horizontal="right" vertical="center"/>
      <protection locked="0"/>
    </xf>
    <xf numFmtId="4" fontId="1" fillId="0" borderId="0" xfId="0" applyNumberFormat="1" applyFont="1" applyBorder="1" applyAlignment="1">
      <alignment vertical="center"/>
    </xf>
    <xf numFmtId="164" fontId="1" fillId="0" borderId="0" xfId="0" applyNumberFormat="1" applyFont="1" applyBorder="1" applyAlignment="1" applyProtection="1">
      <alignment horizontal="right" vertical="center"/>
      <protection locked="0"/>
    </xf>
    <xf numFmtId="0" fontId="0" fillId="7" borderId="0" xfId="0" applyFont="1" applyFill="1" applyBorder="1" applyAlignment="1">
      <alignment vertical="center"/>
    </xf>
    <xf numFmtId="0" fontId="3" fillId="7" borderId="9" xfId="0" applyFont="1" applyFill="1" applyBorder="1" applyAlignment="1">
      <alignment horizontal="left" vertical="center"/>
    </xf>
    <xf numFmtId="0" fontId="3" fillId="7" borderId="10" xfId="0" applyFont="1" applyFill="1" applyBorder="1" applyAlignment="1">
      <alignment horizontal="right" vertical="center"/>
    </xf>
    <xf numFmtId="0" fontId="3" fillId="7" borderId="10" xfId="0" applyFont="1" applyFill="1" applyBorder="1" applyAlignment="1">
      <alignment horizontal="center" vertical="center"/>
    </xf>
    <xf numFmtId="0" fontId="0" fillId="7" borderId="10" xfId="0" applyFont="1" applyFill="1" applyBorder="1" applyAlignment="1" applyProtection="1">
      <alignment vertical="center"/>
      <protection locked="0"/>
    </xf>
    <xf numFmtId="4" fontId="3" fillId="7" borderId="10" xfId="0" applyNumberFormat="1" applyFont="1" applyFill="1" applyBorder="1" applyAlignment="1">
      <alignment vertical="center"/>
    </xf>
    <xf numFmtId="0" fontId="0" fillId="7" borderId="27" xfId="0" applyFont="1" applyFill="1" applyBorder="1" applyAlignment="1">
      <alignment vertical="center"/>
    </xf>
    <xf numFmtId="0" fontId="0" fillId="0" borderId="13" xfId="0" applyFont="1" applyBorder="1" applyAlignment="1" applyProtection="1">
      <alignment vertical="center"/>
      <protection locked="0"/>
    </xf>
    <xf numFmtId="0" fontId="0" fillId="0" borderId="3" xfId="0" applyFont="1" applyBorder="1" applyAlignment="1" applyProtection="1">
      <alignment vertical="center"/>
      <protection locked="0"/>
    </xf>
    <xf numFmtId="0" fontId="0" fillId="0" borderId="4" xfId="0" applyFont="1" applyBorder="1" applyAlignment="1">
      <alignment vertical="center"/>
    </xf>
    <xf numFmtId="0" fontId="2" fillId="7" borderId="0" xfId="0" applyFont="1" applyFill="1" applyBorder="1" applyAlignment="1">
      <alignment horizontal="left" vertical="center"/>
    </xf>
    <xf numFmtId="0" fontId="0" fillId="7" borderId="0" xfId="0" applyFont="1" applyFill="1" applyBorder="1" applyAlignment="1" applyProtection="1">
      <alignment vertical="center"/>
      <protection locked="0"/>
    </xf>
    <xf numFmtId="0" fontId="2" fillId="7" borderId="0" xfId="0" applyFont="1" applyFill="1" applyBorder="1" applyAlignment="1">
      <alignment horizontal="right" vertical="center"/>
    </xf>
    <xf numFmtId="0" fontId="0" fillId="7" borderId="6" xfId="0" applyFont="1" applyFill="1" applyBorder="1" applyAlignment="1">
      <alignment vertical="center"/>
    </xf>
    <xf numFmtId="0" fontId="32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24" xfId="0" applyFont="1" applyBorder="1" applyAlignment="1">
      <alignment horizontal="left" vertical="center"/>
    </xf>
    <xf numFmtId="0" fontId="6" fillId="0" borderId="24" xfId="0" applyFont="1" applyBorder="1" applyAlignment="1">
      <alignment vertical="center"/>
    </xf>
    <xf numFmtId="0" fontId="6" fillId="0" borderId="24" xfId="0" applyFont="1" applyBorder="1" applyAlignment="1" applyProtection="1">
      <alignment vertical="center"/>
      <protection locked="0"/>
    </xf>
    <xf numFmtId="4" fontId="6" fillId="0" borderId="24" xfId="0" applyNumberFormat="1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7" fillId="0" borderId="5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24" xfId="0" applyFont="1" applyBorder="1" applyAlignment="1">
      <alignment horizontal="left" vertical="center"/>
    </xf>
    <xf numFmtId="0" fontId="7" fillId="0" borderId="24" xfId="0" applyFont="1" applyBorder="1" applyAlignment="1">
      <alignment vertical="center"/>
    </xf>
    <xf numFmtId="0" fontId="7" fillId="0" borderId="24" xfId="0" applyFont="1" applyBorder="1" applyAlignment="1" applyProtection="1">
      <alignment vertical="center"/>
      <protection locked="0"/>
    </xf>
    <xf numFmtId="4" fontId="7" fillId="0" borderId="24" xfId="0" applyNumberFormat="1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17" fillId="0" borderId="0" xfId="0" applyFont="1" applyAlignment="1" applyProtection="1">
      <alignment horizontal="left" vertical="center"/>
      <protection locked="0"/>
    </xf>
    <xf numFmtId="0" fontId="0" fillId="0" borderId="5" xfId="0" applyFont="1" applyBorder="1" applyAlignment="1">
      <alignment horizontal="center" vertical="center" wrapText="1"/>
    </xf>
    <xf numFmtId="0" fontId="2" fillId="7" borderId="20" xfId="0" applyFont="1" applyFill="1" applyBorder="1" applyAlignment="1">
      <alignment horizontal="center" vertical="center" wrapText="1"/>
    </xf>
    <xf numFmtId="0" fontId="2" fillId="7" borderId="21" xfId="0" applyFont="1" applyFill="1" applyBorder="1" applyAlignment="1">
      <alignment horizontal="center" vertical="center" wrapText="1"/>
    </xf>
    <xf numFmtId="0" fontId="33" fillId="7" borderId="21" xfId="0" applyFont="1" applyFill="1" applyBorder="1" applyAlignment="1" applyProtection="1">
      <alignment horizontal="center" vertical="center" wrapText="1"/>
      <protection locked="0"/>
    </xf>
    <xf numFmtId="0" fontId="2" fillId="7" borderId="22" xfId="0" applyFont="1" applyFill="1" applyBorder="1" applyAlignment="1">
      <alignment horizontal="center" vertical="center" wrapText="1"/>
    </xf>
    <xf numFmtId="4" fontId="22" fillId="0" borderId="0" xfId="0" applyNumberFormat="1" applyFont="1" applyAlignment="1"/>
    <xf numFmtId="166" fontId="34" fillId="0" borderId="16" xfId="0" applyNumberFormat="1" applyFont="1" applyBorder="1" applyAlignment="1"/>
    <xf numFmtId="166" fontId="34" fillId="0" borderId="17" xfId="0" applyNumberFormat="1" applyFont="1" applyBorder="1" applyAlignment="1"/>
    <xf numFmtId="4" fontId="35" fillId="0" borderId="0" xfId="0" applyNumberFormat="1" applyFont="1" applyAlignment="1">
      <alignment vertical="center"/>
    </xf>
    <xf numFmtId="0" fontId="8" fillId="0" borderId="5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8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9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8" fillId="0" borderId="0" xfId="0" applyFont="1" applyBorder="1" applyAlignment="1">
      <alignment horizontal="left"/>
    </xf>
    <xf numFmtId="0" fontId="7" fillId="0" borderId="0" xfId="0" applyFont="1" applyBorder="1" applyAlignment="1">
      <alignment horizontal="left"/>
    </xf>
    <xf numFmtId="4" fontId="7" fillId="0" borderId="0" xfId="0" applyNumberFormat="1" applyFont="1" applyBorder="1" applyAlignment="1"/>
    <xf numFmtId="0" fontId="0" fillId="0" borderId="5" xfId="0" applyFont="1" applyBorder="1" applyAlignment="1" applyProtection="1">
      <alignment vertical="center"/>
      <protection locked="0"/>
    </xf>
    <xf numFmtId="0" fontId="0" fillId="0" borderId="28" xfId="0" applyFont="1" applyBorder="1" applyAlignment="1" applyProtection="1">
      <alignment horizontal="center" vertical="center"/>
      <protection locked="0"/>
    </xf>
    <xf numFmtId="49" fontId="0" fillId="0" borderId="28" xfId="0" applyNumberFormat="1" applyFont="1" applyBorder="1" applyAlignment="1" applyProtection="1">
      <alignment horizontal="left" vertical="center" wrapText="1"/>
      <protection locked="0"/>
    </xf>
    <xf numFmtId="0" fontId="0" fillId="0" borderId="28" xfId="0" applyFont="1" applyBorder="1" applyAlignment="1" applyProtection="1">
      <alignment horizontal="left" vertical="center" wrapText="1"/>
      <protection locked="0"/>
    </xf>
    <xf numFmtId="0" fontId="0" fillId="0" borderId="28" xfId="0" applyFont="1" applyBorder="1" applyAlignment="1" applyProtection="1">
      <alignment horizontal="center" vertical="center" wrapText="1"/>
      <protection locked="0"/>
    </xf>
    <xf numFmtId="167" fontId="0" fillId="0" borderId="28" xfId="0" applyNumberFormat="1" applyFont="1" applyBorder="1" applyAlignment="1" applyProtection="1">
      <alignment vertical="center"/>
      <protection locked="0"/>
    </xf>
    <xf numFmtId="4" fontId="0" fillId="5" borderId="28" xfId="0" applyNumberFormat="1" applyFont="1" applyFill="1" applyBorder="1" applyAlignment="1" applyProtection="1">
      <alignment vertical="center"/>
      <protection locked="0"/>
    </xf>
    <xf numFmtId="4" fontId="0" fillId="0" borderId="28" xfId="0" applyNumberFormat="1" applyFont="1" applyBorder="1" applyAlignment="1" applyProtection="1">
      <alignment vertical="center"/>
      <protection locked="0"/>
    </xf>
    <xf numFmtId="0" fontId="1" fillId="5" borderId="28" xfId="0" applyFont="1" applyFill="1" applyBorder="1" applyAlignment="1" applyProtection="1">
      <alignment horizontal="left" vertical="center"/>
      <protection locked="0"/>
    </xf>
    <xf numFmtId="0" fontId="1" fillId="0" borderId="0" xfId="0" applyFont="1" applyBorder="1" applyAlignment="1">
      <alignment horizontal="center" vertical="center"/>
    </xf>
    <xf numFmtId="166" fontId="1" fillId="0" borderId="0" xfId="0" applyNumberFormat="1" applyFont="1" applyBorder="1" applyAlignment="1">
      <alignment vertical="center"/>
    </xf>
    <xf numFmtId="166" fontId="1" fillId="0" borderId="19" xfId="0" applyNumberFormat="1" applyFont="1" applyBorder="1" applyAlignment="1">
      <alignment vertical="center"/>
    </xf>
    <xf numFmtId="4" fontId="0" fillId="0" borderId="0" xfId="0" applyNumberFormat="1" applyFont="1" applyAlignment="1">
      <alignment vertical="center"/>
    </xf>
    <xf numFmtId="0" fontId="36" fillId="0" borderId="0" xfId="0" applyFont="1" applyBorder="1" applyAlignment="1">
      <alignment horizontal="left" vertical="center"/>
    </xf>
    <xf numFmtId="0" fontId="37" fillId="0" borderId="0" xfId="0" applyFont="1" applyBorder="1" applyAlignment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8" xfId="0" applyFont="1" applyBorder="1" applyAlignment="1">
      <alignment vertical="center"/>
    </xf>
    <xf numFmtId="0" fontId="36" fillId="0" borderId="0" xfId="0" applyFont="1" applyAlignment="1">
      <alignment horizontal="left" vertical="center"/>
    </xf>
    <xf numFmtId="0" fontId="37" fillId="0" borderId="0" xfId="0" applyFont="1" applyAlignment="1">
      <alignment vertical="center" wrapText="1"/>
    </xf>
    <xf numFmtId="0" fontId="9" fillId="0" borderId="5" xfId="0" applyFont="1" applyBorder="1" applyAlignment="1">
      <alignment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 wrapText="1"/>
    </xf>
    <xf numFmtId="167" fontId="9" fillId="0" borderId="0" xfId="0" applyNumberFormat="1" applyFont="1" applyBorder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18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9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38" fillId="0" borderId="28" xfId="0" applyFont="1" applyBorder="1" applyAlignment="1" applyProtection="1">
      <alignment horizontal="center" vertical="center"/>
      <protection locked="0"/>
    </xf>
    <xf numFmtId="49" fontId="38" fillId="0" borderId="28" xfId="0" applyNumberFormat="1" applyFont="1" applyBorder="1" applyAlignment="1" applyProtection="1">
      <alignment horizontal="left" vertical="center" wrapText="1"/>
      <protection locked="0"/>
    </xf>
    <xf numFmtId="0" fontId="38" fillId="0" borderId="28" xfId="0" applyFont="1" applyBorder="1" applyAlignment="1" applyProtection="1">
      <alignment horizontal="left" vertical="center" wrapText="1"/>
      <protection locked="0"/>
    </xf>
    <xf numFmtId="0" fontId="38" fillId="0" borderId="28" xfId="0" applyFont="1" applyBorder="1" applyAlignment="1" applyProtection="1">
      <alignment horizontal="center" vertical="center" wrapText="1"/>
      <protection locked="0"/>
    </xf>
    <xf numFmtId="167" fontId="38" fillId="0" borderId="28" xfId="0" applyNumberFormat="1" applyFont="1" applyBorder="1" applyAlignment="1" applyProtection="1">
      <alignment vertical="center"/>
      <protection locked="0"/>
    </xf>
    <xf numFmtId="4" fontId="38" fillId="5" borderId="28" xfId="0" applyNumberFormat="1" applyFont="1" applyFill="1" applyBorder="1" applyAlignment="1" applyProtection="1">
      <alignment vertical="center"/>
      <protection locked="0"/>
    </xf>
    <xf numFmtId="4" fontId="38" fillId="0" borderId="28" xfId="0" applyNumberFormat="1" applyFont="1" applyBorder="1" applyAlignment="1" applyProtection="1">
      <alignment vertical="center"/>
      <protection locked="0"/>
    </xf>
    <xf numFmtId="0" fontId="38" fillId="0" borderId="5" xfId="0" applyFont="1" applyBorder="1" applyAlignment="1">
      <alignment vertical="center"/>
    </xf>
    <xf numFmtId="0" fontId="38" fillId="5" borderId="28" xfId="0" applyFont="1" applyFill="1" applyBorder="1" applyAlignment="1" applyProtection="1">
      <alignment horizontal="left" vertical="center"/>
      <protection locked="0"/>
    </xf>
    <xf numFmtId="0" fontId="38" fillId="0" borderId="0" xfId="0" applyFont="1" applyBorder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167" fontId="0" fillId="5" borderId="28" xfId="0" applyNumberFormat="1" applyFont="1" applyFill="1" applyBorder="1" applyAlignment="1" applyProtection="1">
      <alignment vertical="center"/>
      <protection locked="0"/>
    </xf>
    <xf numFmtId="0" fontId="1" fillId="0" borderId="24" xfId="0" applyFont="1" applyBorder="1" applyAlignment="1">
      <alignment horizontal="center" vertical="center"/>
    </xf>
    <xf numFmtId="0" fontId="0" fillId="0" borderId="24" xfId="0" applyFont="1" applyBorder="1" applyAlignment="1">
      <alignment vertical="center"/>
    </xf>
    <xf numFmtId="166" fontId="1" fillId="0" borderId="24" xfId="0" applyNumberFormat="1" applyFont="1" applyBorder="1" applyAlignment="1">
      <alignment vertical="center"/>
    </xf>
    <xf numFmtId="166" fontId="1" fillId="0" borderId="25" xfId="0" applyNumberFormat="1" applyFont="1" applyBorder="1" applyAlignment="1">
      <alignment vertical="center"/>
    </xf>
    <xf numFmtId="0" fontId="0" fillId="0" borderId="0" xfId="0" applyAlignment="1" applyProtection="1">
      <alignment vertical="top"/>
      <protection locked="0"/>
    </xf>
    <xf numFmtId="0" fontId="39" fillId="0" borderId="29" xfId="0" applyFont="1" applyBorder="1" applyAlignment="1" applyProtection="1">
      <alignment vertical="center" wrapText="1"/>
      <protection locked="0"/>
    </xf>
    <xf numFmtId="0" fontId="39" fillId="0" borderId="30" xfId="0" applyFont="1" applyBorder="1" applyAlignment="1" applyProtection="1">
      <alignment vertical="center" wrapText="1"/>
      <protection locked="0"/>
    </xf>
    <xf numFmtId="0" fontId="39" fillId="0" borderId="31" xfId="0" applyFont="1" applyBorder="1" applyAlignment="1" applyProtection="1">
      <alignment vertical="center" wrapText="1"/>
      <protection locked="0"/>
    </xf>
    <xf numFmtId="0" fontId="39" fillId="0" borderId="32" xfId="0" applyFont="1" applyBorder="1" applyAlignment="1" applyProtection="1">
      <alignment horizontal="center" vertical="center" wrapText="1"/>
      <protection locked="0"/>
    </xf>
    <xf numFmtId="0" fontId="39" fillId="0" borderId="33" xfId="0" applyFont="1" applyBorder="1" applyAlignment="1" applyProtection="1">
      <alignment horizontal="center" vertical="center" wrapText="1"/>
      <protection locked="0"/>
    </xf>
    <xf numFmtId="0" fontId="39" fillId="0" borderId="32" xfId="0" applyFont="1" applyBorder="1" applyAlignment="1" applyProtection="1">
      <alignment vertical="center" wrapText="1"/>
      <protection locked="0"/>
    </xf>
    <xf numFmtId="0" fontId="39" fillId="0" borderId="33" xfId="0" applyFont="1" applyBorder="1" applyAlignment="1" applyProtection="1">
      <alignment vertical="center" wrapText="1"/>
      <protection locked="0"/>
    </xf>
    <xf numFmtId="0" fontId="41" fillId="0" borderId="1" xfId="0" applyFont="1" applyBorder="1" applyAlignment="1" applyProtection="1">
      <alignment horizontal="left" vertical="center" wrapText="1"/>
      <protection locked="0"/>
    </xf>
    <xf numFmtId="0" fontId="42" fillId="0" borderId="1" xfId="0" applyFont="1" applyBorder="1" applyAlignment="1" applyProtection="1">
      <alignment horizontal="left" vertical="center" wrapText="1"/>
      <protection locked="0"/>
    </xf>
    <xf numFmtId="0" fontId="42" fillId="0" borderId="32" xfId="0" applyFont="1" applyBorder="1" applyAlignment="1" applyProtection="1">
      <alignment vertical="center" wrapText="1"/>
      <protection locked="0"/>
    </xf>
    <xf numFmtId="0" fontId="42" fillId="0" borderId="1" xfId="0" applyFont="1" applyBorder="1" applyAlignment="1" applyProtection="1">
      <alignment vertical="center" wrapText="1"/>
      <protection locked="0"/>
    </xf>
    <xf numFmtId="0" fontId="42" fillId="0" borderId="1" xfId="0" applyFont="1" applyBorder="1" applyAlignment="1" applyProtection="1">
      <alignment vertical="center"/>
      <protection locked="0"/>
    </xf>
    <xf numFmtId="0" fontId="42" fillId="0" borderId="1" xfId="0" applyFont="1" applyBorder="1" applyAlignment="1" applyProtection="1">
      <alignment horizontal="left" vertical="center"/>
      <protection locked="0"/>
    </xf>
    <xf numFmtId="49" fontId="42" fillId="0" borderId="1" xfId="0" applyNumberFormat="1" applyFont="1" applyBorder="1" applyAlignment="1" applyProtection="1">
      <alignment vertical="center" wrapText="1"/>
      <protection locked="0"/>
    </xf>
    <xf numFmtId="0" fontId="39" fillId="0" borderId="35" xfId="0" applyFont="1" applyBorder="1" applyAlignment="1" applyProtection="1">
      <alignment vertical="center" wrapText="1"/>
      <protection locked="0"/>
    </xf>
    <xf numFmtId="0" fontId="43" fillId="0" borderId="34" xfId="0" applyFont="1" applyBorder="1" applyAlignment="1" applyProtection="1">
      <alignment vertical="center" wrapText="1"/>
      <protection locked="0"/>
    </xf>
    <xf numFmtId="0" fontId="39" fillId="0" borderId="36" xfId="0" applyFont="1" applyBorder="1" applyAlignment="1" applyProtection="1">
      <alignment vertical="center" wrapText="1"/>
      <protection locked="0"/>
    </xf>
    <xf numFmtId="0" fontId="39" fillId="0" borderId="1" xfId="0" applyFont="1" applyBorder="1" applyAlignment="1" applyProtection="1">
      <alignment vertical="top"/>
      <protection locked="0"/>
    </xf>
    <xf numFmtId="0" fontId="39" fillId="0" borderId="0" xfId="0" applyFont="1" applyAlignment="1" applyProtection="1">
      <alignment vertical="top"/>
      <protection locked="0"/>
    </xf>
    <xf numFmtId="0" fontId="39" fillId="0" borderId="29" xfId="0" applyFont="1" applyBorder="1" applyAlignment="1" applyProtection="1">
      <alignment horizontal="left" vertical="center"/>
      <protection locked="0"/>
    </xf>
    <xf numFmtId="0" fontId="39" fillId="0" borderId="30" xfId="0" applyFont="1" applyBorder="1" applyAlignment="1" applyProtection="1">
      <alignment horizontal="left" vertical="center"/>
      <protection locked="0"/>
    </xf>
    <xf numFmtId="0" fontId="39" fillId="0" borderId="31" xfId="0" applyFont="1" applyBorder="1" applyAlignment="1" applyProtection="1">
      <alignment horizontal="left" vertical="center"/>
      <protection locked="0"/>
    </xf>
    <xf numFmtId="0" fontId="39" fillId="0" borderId="32" xfId="0" applyFont="1" applyBorder="1" applyAlignment="1" applyProtection="1">
      <alignment horizontal="left" vertical="center"/>
      <protection locked="0"/>
    </xf>
    <xf numFmtId="0" fontId="39" fillId="0" borderId="33" xfId="0" applyFont="1" applyBorder="1" applyAlignment="1" applyProtection="1">
      <alignment horizontal="left" vertical="center"/>
      <protection locked="0"/>
    </xf>
    <xf numFmtId="0" fontId="41" fillId="0" borderId="1" xfId="0" applyFont="1" applyBorder="1" applyAlignment="1" applyProtection="1">
      <alignment horizontal="left" vertical="center"/>
      <protection locked="0"/>
    </xf>
    <xf numFmtId="0" fontId="44" fillId="0" borderId="0" xfId="0" applyFont="1" applyAlignment="1" applyProtection="1">
      <alignment horizontal="left" vertical="center"/>
      <protection locked="0"/>
    </xf>
    <xf numFmtId="0" fontId="41" fillId="0" borderId="34" xfId="0" applyFont="1" applyBorder="1" applyAlignment="1" applyProtection="1">
      <alignment horizontal="left" vertical="center"/>
      <protection locked="0"/>
    </xf>
    <xf numFmtId="0" fontId="41" fillId="0" borderId="34" xfId="0" applyFont="1" applyBorder="1" applyAlignment="1" applyProtection="1">
      <alignment horizontal="center" vertical="center"/>
      <protection locked="0"/>
    </xf>
    <xf numFmtId="0" fontId="44" fillId="0" borderId="34" xfId="0" applyFont="1" applyBorder="1" applyAlignment="1" applyProtection="1">
      <alignment horizontal="left" vertical="center"/>
      <protection locked="0"/>
    </xf>
    <xf numFmtId="0" fontId="45" fillId="0" borderId="1" xfId="0" applyFont="1" applyBorder="1" applyAlignment="1" applyProtection="1">
      <alignment horizontal="left" vertical="center"/>
      <protection locked="0"/>
    </xf>
    <xf numFmtId="0" fontId="42" fillId="0" borderId="0" xfId="0" applyFont="1" applyAlignment="1" applyProtection="1">
      <alignment horizontal="left" vertical="center"/>
      <protection locked="0"/>
    </xf>
    <xf numFmtId="0" fontId="42" fillId="0" borderId="1" xfId="0" applyFont="1" applyBorder="1" applyAlignment="1" applyProtection="1">
      <alignment horizontal="center" vertical="center"/>
      <protection locked="0"/>
    </xf>
    <xf numFmtId="0" fontId="42" fillId="0" borderId="32" xfId="0" applyFont="1" applyBorder="1" applyAlignment="1" applyProtection="1">
      <alignment horizontal="left" vertical="center"/>
      <protection locked="0"/>
    </xf>
    <xf numFmtId="0" fontId="42" fillId="2" borderId="1" xfId="0" applyFont="1" applyFill="1" applyBorder="1" applyAlignment="1" applyProtection="1">
      <alignment horizontal="left" vertical="center"/>
      <protection locked="0"/>
    </xf>
    <xf numFmtId="0" fontId="42" fillId="2" borderId="1" xfId="0" applyFont="1" applyFill="1" applyBorder="1" applyAlignment="1" applyProtection="1">
      <alignment horizontal="center" vertical="center"/>
      <protection locked="0"/>
    </xf>
    <xf numFmtId="0" fontId="39" fillId="0" borderId="35" xfId="0" applyFont="1" applyBorder="1" applyAlignment="1" applyProtection="1">
      <alignment horizontal="left" vertical="center"/>
      <protection locked="0"/>
    </xf>
    <xf numFmtId="0" fontId="43" fillId="0" borderId="34" xfId="0" applyFont="1" applyBorder="1" applyAlignment="1" applyProtection="1">
      <alignment horizontal="left" vertical="center"/>
      <protection locked="0"/>
    </xf>
    <xf numFmtId="0" fontId="39" fillId="0" borderId="36" xfId="0" applyFont="1" applyBorder="1" applyAlignment="1" applyProtection="1">
      <alignment horizontal="left" vertical="center"/>
      <protection locked="0"/>
    </xf>
    <xf numFmtId="0" fontId="39" fillId="0" borderId="1" xfId="0" applyFont="1" applyBorder="1" applyAlignment="1" applyProtection="1">
      <alignment horizontal="left" vertical="center"/>
      <protection locked="0"/>
    </xf>
    <xf numFmtId="0" fontId="43" fillId="0" borderId="1" xfId="0" applyFont="1" applyBorder="1" applyAlignment="1" applyProtection="1">
      <alignment horizontal="left" vertical="center"/>
      <protection locked="0"/>
    </xf>
    <xf numFmtId="0" fontId="44" fillId="0" borderId="1" xfId="0" applyFont="1" applyBorder="1" applyAlignment="1" applyProtection="1">
      <alignment horizontal="left" vertical="center"/>
      <protection locked="0"/>
    </xf>
    <xf numFmtId="0" fontId="42" fillId="0" borderId="34" xfId="0" applyFont="1" applyBorder="1" applyAlignment="1" applyProtection="1">
      <alignment horizontal="left" vertical="center"/>
      <protection locked="0"/>
    </xf>
    <xf numFmtId="0" fontId="39" fillId="0" borderId="1" xfId="0" applyFont="1" applyBorder="1" applyAlignment="1" applyProtection="1">
      <alignment horizontal="left" vertical="center" wrapText="1"/>
      <protection locked="0"/>
    </xf>
    <xf numFmtId="0" fontId="42" fillId="0" borderId="1" xfId="0" applyFont="1" applyBorder="1" applyAlignment="1" applyProtection="1">
      <alignment horizontal="center" vertical="center" wrapText="1"/>
      <protection locked="0"/>
    </xf>
    <xf numFmtId="0" fontId="39" fillId="0" borderId="29" xfId="0" applyFont="1" applyBorder="1" applyAlignment="1" applyProtection="1">
      <alignment horizontal="left" vertical="center" wrapText="1"/>
      <protection locked="0"/>
    </xf>
    <xf numFmtId="0" fontId="39" fillId="0" borderId="30" xfId="0" applyFont="1" applyBorder="1" applyAlignment="1" applyProtection="1">
      <alignment horizontal="left" vertical="center" wrapText="1"/>
      <protection locked="0"/>
    </xf>
    <xf numFmtId="0" fontId="39" fillId="0" borderId="31" xfId="0" applyFont="1" applyBorder="1" applyAlignment="1" applyProtection="1">
      <alignment horizontal="left" vertical="center" wrapText="1"/>
      <protection locked="0"/>
    </xf>
    <xf numFmtId="0" fontId="39" fillId="0" borderId="32" xfId="0" applyFont="1" applyBorder="1" applyAlignment="1" applyProtection="1">
      <alignment horizontal="left" vertical="center" wrapText="1"/>
      <protection locked="0"/>
    </xf>
    <xf numFmtId="0" fontId="39" fillId="0" borderId="33" xfId="0" applyFont="1" applyBorder="1" applyAlignment="1" applyProtection="1">
      <alignment horizontal="left" vertical="center" wrapText="1"/>
      <protection locked="0"/>
    </xf>
    <xf numFmtId="0" fontId="44" fillId="0" borderId="32" xfId="0" applyFont="1" applyBorder="1" applyAlignment="1" applyProtection="1">
      <alignment horizontal="left" vertical="center" wrapText="1"/>
      <protection locked="0"/>
    </xf>
    <xf numFmtId="0" fontId="44" fillId="0" borderId="33" xfId="0" applyFont="1" applyBorder="1" applyAlignment="1" applyProtection="1">
      <alignment horizontal="left" vertical="center" wrapText="1"/>
      <protection locked="0"/>
    </xf>
    <xf numFmtId="0" fontId="42" fillId="0" borderId="32" xfId="0" applyFont="1" applyBorder="1" applyAlignment="1" applyProtection="1">
      <alignment horizontal="left" vertical="center" wrapText="1"/>
      <protection locked="0"/>
    </xf>
    <xf numFmtId="0" fontId="42" fillId="0" borderId="33" xfId="0" applyFont="1" applyBorder="1" applyAlignment="1" applyProtection="1">
      <alignment horizontal="left" vertical="center" wrapText="1"/>
      <protection locked="0"/>
    </xf>
    <xf numFmtId="0" fontId="42" fillId="0" borderId="33" xfId="0" applyFont="1" applyBorder="1" applyAlignment="1" applyProtection="1">
      <alignment horizontal="left" vertical="center"/>
      <protection locked="0"/>
    </xf>
    <xf numFmtId="0" fontId="42" fillId="0" borderId="35" xfId="0" applyFont="1" applyBorder="1" applyAlignment="1" applyProtection="1">
      <alignment horizontal="left" vertical="center" wrapText="1"/>
      <protection locked="0"/>
    </xf>
    <xf numFmtId="0" fontId="42" fillId="0" borderId="34" xfId="0" applyFont="1" applyBorder="1" applyAlignment="1" applyProtection="1">
      <alignment horizontal="left" vertical="center" wrapText="1"/>
      <protection locked="0"/>
    </xf>
    <xf numFmtId="0" fontId="42" fillId="0" borderId="36" xfId="0" applyFont="1" applyBorder="1" applyAlignment="1" applyProtection="1">
      <alignment horizontal="left" vertical="center" wrapText="1"/>
      <protection locked="0"/>
    </xf>
    <xf numFmtId="0" fontId="42" fillId="0" borderId="1" xfId="0" applyFont="1" applyBorder="1" applyAlignment="1" applyProtection="1">
      <alignment horizontal="left" vertical="top"/>
      <protection locked="0"/>
    </xf>
    <xf numFmtId="0" fontId="42" fillId="0" borderId="1" xfId="0" applyFont="1" applyBorder="1" applyAlignment="1" applyProtection="1">
      <alignment horizontal="center" vertical="top"/>
      <protection locked="0"/>
    </xf>
    <xf numFmtId="0" fontId="42" fillId="0" borderId="35" xfId="0" applyFont="1" applyBorder="1" applyAlignment="1" applyProtection="1">
      <alignment horizontal="left" vertical="center"/>
      <protection locked="0"/>
    </xf>
    <xf numFmtId="0" fontId="42" fillId="0" borderId="36" xfId="0" applyFont="1" applyBorder="1" applyAlignment="1" applyProtection="1">
      <alignment horizontal="left" vertical="center"/>
      <protection locked="0"/>
    </xf>
    <xf numFmtId="0" fontId="44" fillId="0" borderId="0" xfId="0" applyFont="1" applyAlignment="1" applyProtection="1">
      <alignment vertical="center"/>
      <protection locked="0"/>
    </xf>
    <xf numFmtId="0" fontId="41" fillId="0" borderId="1" xfId="0" applyFont="1" applyBorder="1" applyAlignment="1" applyProtection="1">
      <alignment vertical="center"/>
      <protection locked="0"/>
    </xf>
    <xf numFmtId="0" fontId="44" fillId="0" borderId="34" xfId="0" applyFont="1" applyBorder="1" applyAlignment="1" applyProtection="1">
      <alignment vertical="center"/>
      <protection locked="0"/>
    </xf>
    <xf numFmtId="0" fontId="41" fillId="0" borderId="34" xfId="0" applyFont="1" applyBorder="1" applyAlignment="1" applyProtection="1">
      <alignment vertical="center"/>
      <protection locked="0"/>
    </xf>
    <xf numFmtId="0" fontId="0" fillId="0" borderId="1" xfId="0" applyBorder="1" applyAlignment="1" applyProtection="1">
      <alignment vertical="top"/>
      <protection locked="0"/>
    </xf>
    <xf numFmtId="49" fontId="42" fillId="0" borderId="1" xfId="0" applyNumberFormat="1" applyFont="1" applyBorder="1" applyAlignment="1" applyProtection="1">
      <alignment horizontal="left" vertical="center"/>
      <protection locked="0"/>
    </xf>
    <xf numFmtId="0" fontId="0" fillId="0" borderId="34" xfId="0" applyBorder="1" applyAlignment="1" applyProtection="1">
      <alignment vertical="top"/>
      <protection locked="0"/>
    </xf>
    <xf numFmtId="0" fontId="41" fillId="0" borderId="34" xfId="0" applyFont="1" applyBorder="1" applyAlignment="1" applyProtection="1">
      <alignment horizontal="left"/>
      <protection locked="0"/>
    </xf>
    <xf numFmtId="0" fontId="44" fillId="0" borderId="34" xfId="0" applyFont="1" applyBorder="1" applyAlignment="1" applyProtection="1">
      <protection locked="0"/>
    </xf>
    <xf numFmtId="0" fontId="39" fillId="0" borderId="32" xfId="0" applyFont="1" applyBorder="1" applyAlignment="1" applyProtection="1">
      <alignment vertical="top"/>
      <protection locked="0"/>
    </xf>
    <xf numFmtId="0" fontId="39" fillId="0" borderId="33" xfId="0" applyFont="1" applyBorder="1" applyAlignment="1" applyProtection="1">
      <alignment vertical="top"/>
      <protection locked="0"/>
    </xf>
    <xf numFmtId="0" fontId="39" fillId="0" borderId="1" xfId="0" applyFont="1" applyBorder="1" applyAlignment="1" applyProtection="1">
      <alignment horizontal="center" vertical="center"/>
      <protection locked="0"/>
    </xf>
    <xf numFmtId="0" fontId="39" fillId="0" borderId="1" xfId="0" applyFont="1" applyBorder="1" applyAlignment="1" applyProtection="1">
      <alignment horizontal="left" vertical="top"/>
      <protection locked="0"/>
    </xf>
    <xf numFmtId="0" fontId="39" fillId="0" borderId="35" xfId="0" applyFont="1" applyBorder="1" applyAlignment="1" applyProtection="1">
      <alignment vertical="top"/>
      <protection locked="0"/>
    </xf>
    <xf numFmtId="0" fontId="39" fillId="0" borderId="34" xfId="0" applyFont="1" applyBorder="1" applyAlignment="1" applyProtection="1">
      <alignment vertical="top"/>
      <protection locked="0"/>
    </xf>
    <xf numFmtId="0" fontId="39" fillId="0" borderId="36" xfId="0" applyFont="1" applyBorder="1" applyAlignment="1" applyProtection="1">
      <alignment vertical="top"/>
      <protection locked="0"/>
    </xf>
    <xf numFmtId="4" fontId="22" fillId="0" borderId="0" xfId="0" applyNumberFormat="1" applyFont="1" applyAlignment="1">
      <alignment horizontal="right" vertical="center"/>
    </xf>
    <xf numFmtId="4" fontId="22" fillId="0" borderId="0" xfId="0" applyNumberFormat="1" applyFont="1" applyAlignment="1">
      <alignment vertical="center"/>
    </xf>
    <xf numFmtId="0" fontId="14" fillId="4" borderId="0" xfId="0" applyFont="1" applyFill="1" applyAlignment="1">
      <alignment horizontal="center" vertical="center"/>
    </xf>
    <xf numFmtId="0" fontId="0" fillId="0" borderId="0" xfId="0"/>
    <xf numFmtId="4" fontId="25" fillId="0" borderId="0" xfId="0" applyNumberFormat="1" applyFont="1" applyAlignment="1">
      <alignment vertical="center"/>
    </xf>
    <xf numFmtId="0" fontId="25" fillId="0" borderId="0" xfId="0" applyFont="1" applyAlignment="1">
      <alignment vertical="center"/>
    </xf>
    <xf numFmtId="4" fontId="25" fillId="0" borderId="0" xfId="0" applyNumberFormat="1" applyFont="1" applyAlignment="1">
      <alignment horizontal="right" vertical="center"/>
    </xf>
    <xf numFmtId="0" fontId="24" fillId="0" borderId="0" xfId="0" applyFont="1" applyAlignment="1">
      <alignment horizontal="left" vertical="center" wrapText="1"/>
    </xf>
    <xf numFmtId="4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29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/>
    </xf>
    <xf numFmtId="0" fontId="21" fillId="0" borderId="15" xfId="0" applyFont="1" applyBorder="1" applyAlignment="1">
      <alignment horizontal="center" vertical="center"/>
    </xf>
    <xf numFmtId="0" fontId="21" fillId="0" borderId="16" xfId="0" applyFont="1" applyBorder="1" applyAlignment="1">
      <alignment horizontal="left" vertical="center"/>
    </xf>
    <xf numFmtId="0" fontId="1" fillId="0" borderId="18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2" fillId="7" borderId="9" xfId="0" applyFont="1" applyFill="1" applyBorder="1" applyAlignment="1">
      <alignment horizontal="center" vertical="center"/>
    </xf>
    <xf numFmtId="0" fontId="2" fillId="7" borderId="10" xfId="0" applyFont="1" applyFill="1" applyBorder="1" applyAlignment="1">
      <alignment horizontal="left" vertical="center"/>
    </xf>
    <xf numFmtId="0" fontId="2" fillId="7" borderId="10" xfId="0" applyFont="1" applyFill="1" applyBorder="1" applyAlignment="1">
      <alignment horizontal="center" vertical="center"/>
    </xf>
    <xf numFmtId="0" fontId="2" fillId="7" borderId="10" xfId="0" applyFont="1" applyFill="1" applyBorder="1" applyAlignment="1">
      <alignment horizontal="right" vertical="center"/>
    </xf>
    <xf numFmtId="164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4" fontId="18" fillId="0" borderId="0" xfId="0" applyNumberFormat="1" applyFont="1" applyBorder="1" applyAlignment="1">
      <alignment vertical="center"/>
    </xf>
    <xf numFmtId="0" fontId="3" fillId="6" borderId="10" xfId="0" applyFont="1" applyFill="1" applyBorder="1" applyAlignment="1">
      <alignment horizontal="left" vertical="center"/>
    </xf>
    <xf numFmtId="0" fontId="0" fillId="6" borderId="10" xfId="0" applyFont="1" applyFill="1" applyBorder="1" applyAlignment="1">
      <alignment vertical="center"/>
    </xf>
    <xf numFmtId="4" fontId="3" fillId="6" borderId="10" xfId="0" applyNumberFormat="1" applyFont="1" applyFill="1" applyBorder="1" applyAlignment="1">
      <alignment vertical="center"/>
    </xf>
    <xf numFmtId="0" fontId="0" fillId="6" borderId="11" xfId="0" applyFont="1" applyFill="1" applyBorder="1" applyAlignment="1">
      <alignment vertical="center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0" fillId="0" borderId="0" xfId="0" applyBorder="1"/>
    <xf numFmtId="0" fontId="3" fillId="0" borderId="0" xfId="0" applyFont="1" applyBorder="1" applyAlignment="1">
      <alignment horizontal="left" vertical="top" wrapText="1"/>
    </xf>
    <xf numFmtId="49" fontId="2" fillId="5" borderId="0" xfId="0" applyNumberFormat="1" applyFont="1" applyFill="1" applyBorder="1" applyAlignment="1" applyProtection="1">
      <alignment horizontal="left" vertical="center"/>
      <protection locked="0"/>
    </xf>
    <xf numFmtId="49" fontId="2" fillId="0" borderId="0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 wrapText="1"/>
    </xf>
    <xf numFmtId="4" fontId="19" fillId="0" borderId="8" xfId="0" applyNumberFormat="1" applyFont="1" applyBorder="1" applyAlignment="1">
      <alignment vertical="center"/>
    </xf>
    <xf numFmtId="0" fontId="0" fillId="0" borderId="8" xfId="0" applyFont="1" applyBorder="1" applyAlignment="1">
      <alignment vertical="center"/>
    </xf>
    <xf numFmtId="0" fontId="1" fillId="0" borderId="0" xfId="0" applyFont="1" applyBorder="1" applyAlignment="1">
      <alignment horizontal="right" vertical="center"/>
    </xf>
    <xf numFmtId="0" fontId="31" fillId="3" borderId="0" xfId="1" applyFont="1" applyFill="1" applyAlignment="1">
      <alignment vertical="center"/>
    </xf>
    <xf numFmtId="0" fontId="17" fillId="0" borderId="0" xfId="0" applyFont="1" applyBorder="1" applyAlignment="1">
      <alignment horizontal="left" vertical="center" wrapText="1"/>
    </xf>
    <xf numFmtId="0" fontId="0" fillId="0" borderId="0" xfId="0" applyFont="1" applyBorder="1" applyAlignment="1">
      <alignment vertical="center"/>
    </xf>
    <xf numFmtId="0" fontId="3" fillId="0" borderId="0" xfId="0" applyFont="1" applyBorder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17" fillId="0" borderId="0" xfId="0" applyFont="1" applyBorder="1" applyAlignment="1">
      <alignment horizontal="left" vertical="center"/>
    </xf>
    <xf numFmtId="0" fontId="42" fillId="0" borderId="1" xfId="0" applyFont="1" applyBorder="1" applyAlignment="1" applyProtection="1">
      <alignment horizontal="left" vertical="center" wrapText="1"/>
      <protection locked="0"/>
    </xf>
    <xf numFmtId="0" fontId="40" fillId="0" borderId="1" xfId="0" applyFont="1" applyBorder="1" applyAlignment="1" applyProtection="1">
      <alignment horizontal="center" vertical="center" wrapText="1"/>
      <protection locked="0"/>
    </xf>
    <xf numFmtId="0" fontId="41" fillId="0" borderId="34" xfId="0" applyFont="1" applyBorder="1" applyAlignment="1" applyProtection="1">
      <alignment horizontal="left" wrapText="1"/>
      <protection locked="0"/>
    </xf>
    <xf numFmtId="0" fontId="42" fillId="0" borderId="1" xfId="0" applyFont="1" applyBorder="1" applyAlignment="1" applyProtection="1">
      <alignment horizontal="left" vertical="center"/>
      <protection locked="0"/>
    </xf>
    <xf numFmtId="49" fontId="42" fillId="0" borderId="1" xfId="0" applyNumberFormat="1" applyFont="1" applyBorder="1" applyAlignment="1" applyProtection="1">
      <alignment horizontal="left" vertical="center" wrapText="1"/>
      <protection locked="0"/>
    </xf>
    <xf numFmtId="0" fontId="40" fillId="0" borderId="1" xfId="0" applyFont="1" applyBorder="1" applyAlignment="1" applyProtection="1">
      <alignment horizontal="center" vertical="center"/>
      <protection locked="0"/>
    </xf>
    <xf numFmtId="0" fontId="41" fillId="0" borderId="34" xfId="0" applyFont="1" applyBorder="1" applyAlignment="1" applyProtection="1">
      <alignment horizontal="left"/>
      <protection locked="0"/>
    </xf>
    <xf numFmtId="0" fontId="42" fillId="0" borderId="1" xfId="0" applyFont="1" applyBorder="1" applyAlignment="1" applyProtection="1">
      <alignment horizontal="left" vertical="top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71145" cy="271145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55"/>
  <sheetViews>
    <sheetView showGridLines="0" tabSelected="1" workbookViewId="0">
      <pane ySplit="1" topLeftCell="A2" activePane="bottomLeft" state="frozen"/>
      <selection pane="bottomLeft"/>
    </sheetView>
  </sheetViews>
  <sheetFormatPr defaultRowHeight="13.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customWidth="1"/>
    <col min="44" max="44" width="13.6640625" customWidth="1"/>
    <col min="45" max="47" width="25.83203125" hidden="1" customWidth="1"/>
    <col min="48" max="52" width="21.6640625" hidden="1" customWidth="1"/>
    <col min="53" max="53" width="19.1640625" hidden="1" customWidth="1"/>
    <col min="54" max="54" width="25" hidden="1" customWidth="1"/>
    <col min="55" max="56" width="19.1640625" hidden="1" customWidth="1"/>
    <col min="57" max="57" width="66.5" customWidth="1"/>
    <col min="71" max="91" width="9.33203125" hidden="1"/>
  </cols>
  <sheetData>
    <row r="1" spans="1:74" ht="21.4" customHeight="1">
      <c r="A1" s="14" t="s">
        <v>0</v>
      </c>
      <c r="B1" s="15"/>
      <c r="C1" s="15"/>
      <c r="D1" s="16" t="s">
        <v>1</v>
      </c>
      <c r="E1" s="15"/>
      <c r="F1" s="15"/>
      <c r="G1" s="15"/>
      <c r="H1" s="15"/>
      <c r="I1" s="15"/>
      <c r="J1" s="15"/>
      <c r="K1" s="17" t="s">
        <v>2</v>
      </c>
      <c r="L1" s="17"/>
      <c r="M1" s="17"/>
      <c r="N1" s="17"/>
      <c r="O1" s="17"/>
      <c r="P1" s="17"/>
      <c r="Q1" s="17"/>
      <c r="R1" s="17"/>
      <c r="S1" s="17"/>
      <c r="T1" s="15"/>
      <c r="U1" s="15"/>
      <c r="V1" s="15"/>
      <c r="W1" s="17" t="s">
        <v>3</v>
      </c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8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20" t="s">
        <v>4</v>
      </c>
      <c r="BB1" s="20" t="s">
        <v>5</v>
      </c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T1" s="21" t="s">
        <v>6</v>
      </c>
      <c r="BU1" s="21" t="s">
        <v>6</v>
      </c>
      <c r="BV1" s="21" t="s">
        <v>7</v>
      </c>
    </row>
    <row r="2" spans="1:74" ht="36.950000000000003" customHeight="1">
      <c r="AR2" s="300" t="s">
        <v>8</v>
      </c>
      <c r="AS2" s="301"/>
      <c r="AT2" s="301"/>
      <c r="AU2" s="301"/>
      <c r="AV2" s="301"/>
      <c r="AW2" s="301"/>
      <c r="AX2" s="301"/>
      <c r="AY2" s="301"/>
      <c r="AZ2" s="301"/>
      <c r="BA2" s="301"/>
      <c r="BB2" s="301"/>
      <c r="BC2" s="301"/>
      <c r="BD2" s="301"/>
      <c r="BE2" s="301"/>
      <c r="BS2" s="22" t="s">
        <v>9</v>
      </c>
      <c r="BT2" s="22" t="s">
        <v>10</v>
      </c>
    </row>
    <row r="3" spans="1:74" ht="6.95" customHeight="1">
      <c r="B3" s="23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5"/>
      <c r="BS3" s="22" t="s">
        <v>9</v>
      </c>
      <c r="BT3" s="22" t="s">
        <v>11</v>
      </c>
    </row>
    <row r="4" spans="1:74" ht="36.950000000000003" customHeight="1">
      <c r="B4" s="26"/>
      <c r="C4" s="27"/>
      <c r="D4" s="28" t="s">
        <v>12</v>
      </c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9"/>
      <c r="AS4" s="30" t="s">
        <v>13</v>
      </c>
      <c r="BE4" s="31" t="s">
        <v>14</v>
      </c>
      <c r="BS4" s="22" t="s">
        <v>15</v>
      </c>
    </row>
    <row r="5" spans="1:74" ht="14.45" customHeight="1">
      <c r="B5" s="26"/>
      <c r="C5" s="27"/>
      <c r="D5" s="32" t="s">
        <v>16</v>
      </c>
      <c r="E5" s="27"/>
      <c r="F5" s="27"/>
      <c r="G5" s="27"/>
      <c r="H5" s="27"/>
      <c r="I5" s="27"/>
      <c r="J5" s="27"/>
      <c r="K5" s="330" t="s">
        <v>17</v>
      </c>
      <c r="L5" s="331"/>
      <c r="M5" s="331"/>
      <c r="N5" s="331"/>
      <c r="O5" s="331"/>
      <c r="P5" s="331"/>
      <c r="Q5" s="331"/>
      <c r="R5" s="331"/>
      <c r="S5" s="331"/>
      <c r="T5" s="331"/>
      <c r="U5" s="331"/>
      <c r="V5" s="331"/>
      <c r="W5" s="331"/>
      <c r="X5" s="331"/>
      <c r="Y5" s="331"/>
      <c r="Z5" s="331"/>
      <c r="AA5" s="331"/>
      <c r="AB5" s="331"/>
      <c r="AC5" s="331"/>
      <c r="AD5" s="331"/>
      <c r="AE5" s="331"/>
      <c r="AF5" s="331"/>
      <c r="AG5" s="331"/>
      <c r="AH5" s="331"/>
      <c r="AI5" s="331"/>
      <c r="AJ5" s="331"/>
      <c r="AK5" s="331"/>
      <c r="AL5" s="331"/>
      <c r="AM5" s="331"/>
      <c r="AN5" s="331"/>
      <c r="AO5" s="331"/>
      <c r="AP5" s="27"/>
      <c r="AQ5" s="29"/>
      <c r="BE5" s="328" t="s">
        <v>18</v>
      </c>
      <c r="BS5" s="22" t="s">
        <v>9</v>
      </c>
    </row>
    <row r="6" spans="1:74" ht="36.950000000000003" customHeight="1">
      <c r="B6" s="26"/>
      <c r="C6" s="27"/>
      <c r="D6" s="34" t="s">
        <v>19</v>
      </c>
      <c r="E6" s="27"/>
      <c r="F6" s="27"/>
      <c r="G6" s="27"/>
      <c r="H6" s="27"/>
      <c r="I6" s="27"/>
      <c r="J6" s="27"/>
      <c r="K6" s="332" t="s">
        <v>20</v>
      </c>
      <c r="L6" s="331"/>
      <c r="M6" s="331"/>
      <c r="N6" s="331"/>
      <c r="O6" s="331"/>
      <c r="P6" s="331"/>
      <c r="Q6" s="331"/>
      <c r="R6" s="331"/>
      <c r="S6" s="331"/>
      <c r="T6" s="331"/>
      <c r="U6" s="331"/>
      <c r="V6" s="331"/>
      <c r="W6" s="331"/>
      <c r="X6" s="331"/>
      <c r="Y6" s="331"/>
      <c r="Z6" s="331"/>
      <c r="AA6" s="331"/>
      <c r="AB6" s="331"/>
      <c r="AC6" s="331"/>
      <c r="AD6" s="331"/>
      <c r="AE6" s="331"/>
      <c r="AF6" s="331"/>
      <c r="AG6" s="331"/>
      <c r="AH6" s="331"/>
      <c r="AI6" s="331"/>
      <c r="AJ6" s="331"/>
      <c r="AK6" s="331"/>
      <c r="AL6" s="331"/>
      <c r="AM6" s="331"/>
      <c r="AN6" s="331"/>
      <c r="AO6" s="331"/>
      <c r="AP6" s="27"/>
      <c r="AQ6" s="29"/>
      <c r="BE6" s="329"/>
      <c r="BS6" s="22" t="s">
        <v>9</v>
      </c>
    </row>
    <row r="7" spans="1:74" ht="14.45" customHeight="1">
      <c r="B7" s="26"/>
      <c r="C7" s="27"/>
      <c r="D7" s="35" t="s">
        <v>21</v>
      </c>
      <c r="E7" s="27"/>
      <c r="F7" s="27"/>
      <c r="G7" s="27"/>
      <c r="H7" s="27"/>
      <c r="I7" s="27"/>
      <c r="J7" s="27"/>
      <c r="K7" s="33" t="s">
        <v>5</v>
      </c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35" t="s">
        <v>22</v>
      </c>
      <c r="AL7" s="27"/>
      <c r="AM7" s="27"/>
      <c r="AN7" s="33" t="s">
        <v>5</v>
      </c>
      <c r="AO7" s="27"/>
      <c r="AP7" s="27"/>
      <c r="AQ7" s="29"/>
      <c r="BE7" s="329"/>
      <c r="BS7" s="22" t="s">
        <v>9</v>
      </c>
    </row>
    <row r="8" spans="1:74" ht="14.45" customHeight="1">
      <c r="B8" s="26"/>
      <c r="C8" s="27"/>
      <c r="D8" s="35" t="s">
        <v>23</v>
      </c>
      <c r="E8" s="27"/>
      <c r="F8" s="27"/>
      <c r="G8" s="27"/>
      <c r="H8" s="27"/>
      <c r="I8" s="27"/>
      <c r="J8" s="27"/>
      <c r="K8" s="33" t="s">
        <v>24</v>
      </c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35" t="s">
        <v>25</v>
      </c>
      <c r="AL8" s="27"/>
      <c r="AM8" s="27"/>
      <c r="AN8" s="36" t="s">
        <v>26</v>
      </c>
      <c r="AO8" s="27"/>
      <c r="AP8" s="27"/>
      <c r="AQ8" s="29"/>
      <c r="BE8" s="329"/>
      <c r="BS8" s="22" t="s">
        <v>9</v>
      </c>
    </row>
    <row r="9" spans="1:74" ht="14.45" customHeight="1">
      <c r="B9" s="26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9"/>
      <c r="BE9" s="329"/>
      <c r="BS9" s="22" t="s">
        <v>9</v>
      </c>
    </row>
    <row r="10" spans="1:74" ht="14.45" customHeight="1">
      <c r="B10" s="26"/>
      <c r="C10" s="27"/>
      <c r="D10" s="35" t="s">
        <v>27</v>
      </c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35" t="s">
        <v>28</v>
      </c>
      <c r="AL10" s="27"/>
      <c r="AM10" s="27"/>
      <c r="AN10" s="33" t="s">
        <v>5</v>
      </c>
      <c r="AO10" s="27"/>
      <c r="AP10" s="27"/>
      <c r="AQ10" s="29"/>
      <c r="BE10" s="329"/>
      <c r="BS10" s="22" t="s">
        <v>9</v>
      </c>
    </row>
    <row r="11" spans="1:74" ht="18.399999999999999" customHeight="1">
      <c r="B11" s="26"/>
      <c r="C11" s="27"/>
      <c r="D11" s="27"/>
      <c r="E11" s="33" t="s">
        <v>29</v>
      </c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35" t="s">
        <v>30</v>
      </c>
      <c r="AL11" s="27"/>
      <c r="AM11" s="27"/>
      <c r="AN11" s="33" t="s">
        <v>5</v>
      </c>
      <c r="AO11" s="27"/>
      <c r="AP11" s="27"/>
      <c r="AQ11" s="29"/>
      <c r="BE11" s="329"/>
      <c r="BS11" s="22" t="s">
        <v>9</v>
      </c>
    </row>
    <row r="12" spans="1:74" ht="6.95" customHeight="1">
      <c r="B12" s="26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9"/>
      <c r="BE12" s="329"/>
      <c r="BS12" s="22" t="s">
        <v>9</v>
      </c>
    </row>
    <row r="13" spans="1:74" ht="14.45" customHeight="1">
      <c r="B13" s="26"/>
      <c r="C13" s="27"/>
      <c r="D13" s="35" t="s">
        <v>31</v>
      </c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35" t="s">
        <v>28</v>
      </c>
      <c r="AL13" s="27"/>
      <c r="AM13" s="27"/>
      <c r="AN13" s="37" t="s">
        <v>32</v>
      </c>
      <c r="AO13" s="27"/>
      <c r="AP13" s="27"/>
      <c r="AQ13" s="29"/>
      <c r="BE13" s="329"/>
      <c r="BS13" s="22" t="s">
        <v>9</v>
      </c>
    </row>
    <row r="14" spans="1:74" ht="15">
      <c r="B14" s="26"/>
      <c r="C14" s="27"/>
      <c r="D14" s="27"/>
      <c r="E14" s="333" t="s">
        <v>32</v>
      </c>
      <c r="F14" s="334"/>
      <c r="G14" s="334"/>
      <c r="H14" s="334"/>
      <c r="I14" s="334"/>
      <c r="J14" s="334"/>
      <c r="K14" s="334"/>
      <c r="L14" s="334"/>
      <c r="M14" s="334"/>
      <c r="N14" s="334"/>
      <c r="O14" s="334"/>
      <c r="P14" s="334"/>
      <c r="Q14" s="334"/>
      <c r="R14" s="334"/>
      <c r="S14" s="334"/>
      <c r="T14" s="334"/>
      <c r="U14" s="334"/>
      <c r="V14" s="334"/>
      <c r="W14" s="334"/>
      <c r="X14" s="334"/>
      <c r="Y14" s="334"/>
      <c r="Z14" s="334"/>
      <c r="AA14" s="334"/>
      <c r="AB14" s="334"/>
      <c r="AC14" s="334"/>
      <c r="AD14" s="334"/>
      <c r="AE14" s="334"/>
      <c r="AF14" s="334"/>
      <c r="AG14" s="334"/>
      <c r="AH14" s="334"/>
      <c r="AI14" s="334"/>
      <c r="AJ14" s="334"/>
      <c r="AK14" s="35" t="s">
        <v>30</v>
      </c>
      <c r="AL14" s="27"/>
      <c r="AM14" s="27"/>
      <c r="AN14" s="37" t="s">
        <v>32</v>
      </c>
      <c r="AO14" s="27"/>
      <c r="AP14" s="27"/>
      <c r="AQ14" s="29"/>
      <c r="BE14" s="329"/>
      <c r="BS14" s="22" t="s">
        <v>9</v>
      </c>
    </row>
    <row r="15" spans="1:74" ht="6.95" customHeight="1">
      <c r="B15" s="26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9"/>
      <c r="BE15" s="329"/>
      <c r="BS15" s="22" t="s">
        <v>6</v>
      </c>
    </row>
    <row r="16" spans="1:74" ht="14.45" customHeight="1">
      <c r="B16" s="26"/>
      <c r="C16" s="27"/>
      <c r="D16" s="35" t="s">
        <v>33</v>
      </c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35" t="s">
        <v>28</v>
      </c>
      <c r="AL16" s="27"/>
      <c r="AM16" s="27"/>
      <c r="AN16" s="33" t="s">
        <v>5</v>
      </c>
      <c r="AO16" s="27"/>
      <c r="AP16" s="27"/>
      <c r="AQ16" s="29"/>
      <c r="BE16" s="329"/>
      <c r="BS16" s="22" t="s">
        <v>6</v>
      </c>
    </row>
    <row r="17" spans="2:71" ht="18.399999999999999" customHeight="1">
      <c r="B17" s="26"/>
      <c r="C17" s="27"/>
      <c r="D17" s="27"/>
      <c r="E17" s="33" t="s">
        <v>34</v>
      </c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35" t="s">
        <v>30</v>
      </c>
      <c r="AL17" s="27"/>
      <c r="AM17" s="27"/>
      <c r="AN17" s="33" t="s">
        <v>5</v>
      </c>
      <c r="AO17" s="27"/>
      <c r="AP17" s="27"/>
      <c r="AQ17" s="29"/>
      <c r="BE17" s="329"/>
      <c r="BS17" s="22" t="s">
        <v>35</v>
      </c>
    </row>
    <row r="18" spans="2:71" ht="6.95" customHeight="1">
      <c r="B18" s="26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9"/>
      <c r="BE18" s="329"/>
      <c r="BS18" s="22" t="s">
        <v>9</v>
      </c>
    </row>
    <row r="19" spans="2:71" ht="14.45" customHeight="1">
      <c r="B19" s="26"/>
      <c r="C19" s="27"/>
      <c r="D19" s="35" t="s">
        <v>36</v>
      </c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  <c r="AN19" s="27"/>
      <c r="AO19" s="27"/>
      <c r="AP19" s="27"/>
      <c r="AQ19" s="29"/>
      <c r="BE19" s="329"/>
      <c r="BS19" s="22" t="s">
        <v>9</v>
      </c>
    </row>
    <row r="20" spans="2:71" ht="22.5" customHeight="1">
      <c r="B20" s="26"/>
      <c r="C20" s="27"/>
      <c r="D20" s="27"/>
      <c r="E20" s="335" t="s">
        <v>5</v>
      </c>
      <c r="F20" s="335"/>
      <c r="G20" s="335"/>
      <c r="H20" s="335"/>
      <c r="I20" s="335"/>
      <c r="J20" s="335"/>
      <c r="K20" s="335"/>
      <c r="L20" s="335"/>
      <c r="M20" s="335"/>
      <c r="N20" s="335"/>
      <c r="O20" s="335"/>
      <c r="P20" s="335"/>
      <c r="Q20" s="335"/>
      <c r="R20" s="335"/>
      <c r="S20" s="335"/>
      <c r="T20" s="335"/>
      <c r="U20" s="335"/>
      <c r="V20" s="335"/>
      <c r="W20" s="335"/>
      <c r="X20" s="335"/>
      <c r="Y20" s="335"/>
      <c r="Z20" s="335"/>
      <c r="AA20" s="335"/>
      <c r="AB20" s="335"/>
      <c r="AC20" s="335"/>
      <c r="AD20" s="335"/>
      <c r="AE20" s="335"/>
      <c r="AF20" s="335"/>
      <c r="AG20" s="335"/>
      <c r="AH20" s="335"/>
      <c r="AI20" s="335"/>
      <c r="AJ20" s="335"/>
      <c r="AK20" s="335"/>
      <c r="AL20" s="335"/>
      <c r="AM20" s="335"/>
      <c r="AN20" s="335"/>
      <c r="AO20" s="27"/>
      <c r="AP20" s="27"/>
      <c r="AQ20" s="29"/>
      <c r="BE20" s="329"/>
      <c r="BS20" s="22" t="s">
        <v>6</v>
      </c>
    </row>
    <row r="21" spans="2:71" ht="6.95" customHeight="1">
      <c r="B21" s="26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9"/>
      <c r="BE21" s="329"/>
    </row>
    <row r="22" spans="2:71" ht="6.95" customHeight="1">
      <c r="B22" s="26"/>
      <c r="C22" s="27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8"/>
      <c r="AO22" s="38"/>
      <c r="AP22" s="27"/>
      <c r="AQ22" s="29"/>
      <c r="BE22" s="329"/>
    </row>
    <row r="23" spans="2:71" s="1" customFormat="1" ht="25.9" customHeight="1">
      <c r="B23" s="39"/>
      <c r="C23" s="40"/>
      <c r="D23" s="41" t="s">
        <v>37</v>
      </c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2"/>
      <c r="AI23" s="42"/>
      <c r="AJ23" s="42"/>
      <c r="AK23" s="336">
        <f>ROUND(AG51,2)</f>
        <v>0</v>
      </c>
      <c r="AL23" s="337"/>
      <c r="AM23" s="337"/>
      <c r="AN23" s="337"/>
      <c r="AO23" s="337"/>
      <c r="AP23" s="40"/>
      <c r="AQ23" s="43"/>
      <c r="BE23" s="329"/>
    </row>
    <row r="24" spans="2:71" s="1" customFormat="1" ht="6.95" customHeight="1">
      <c r="B24" s="39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  <c r="AH24" s="40"/>
      <c r="AI24" s="40"/>
      <c r="AJ24" s="40"/>
      <c r="AK24" s="40"/>
      <c r="AL24" s="40"/>
      <c r="AM24" s="40"/>
      <c r="AN24" s="40"/>
      <c r="AO24" s="40"/>
      <c r="AP24" s="40"/>
      <c r="AQ24" s="43"/>
      <c r="BE24" s="329"/>
    </row>
    <row r="25" spans="2:71" s="1" customFormat="1">
      <c r="B25" s="39"/>
      <c r="C25" s="40"/>
      <c r="D25" s="40"/>
      <c r="E25" s="40"/>
      <c r="F25" s="40"/>
      <c r="G25" s="40"/>
      <c r="H25" s="40"/>
      <c r="I25" s="40"/>
      <c r="J25" s="40"/>
      <c r="K25" s="40"/>
      <c r="L25" s="338" t="s">
        <v>38</v>
      </c>
      <c r="M25" s="338"/>
      <c r="N25" s="338"/>
      <c r="O25" s="338"/>
      <c r="P25" s="40"/>
      <c r="Q25" s="40"/>
      <c r="R25" s="40"/>
      <c r="S25" s="40"/>
      <c r="T25" s="40"/>
      <c r="U25" s="40"/>
      <c r="V25" s="40"/>
      <c r="W25" s="338" t="s">
        <v>39</v>
      </c>
      <c r="X25" s="338"/>
      <c r="Y25" s="338"/>
      <c r="Z25" s="338"/>
      <c r="AA25" s="338"/>
      <c r="AB25" s="338"/>
      <c r="AC25" s="338"/>
      <c r="AD25" s="338"/>
      <c r="AE25" s="338"/>
      <c r="AF25" s="40"/>
      <c r="AG25" s="40"/>
      <c r="AH25" s="40"/>
      <c r="AI25" s="40"/>
      <c r="AJ25" s="40"/>
      <c r="AK25" s="338" t="s">
        <v>40</v>
      </c>
      <c r="AL25" s="338"/>
      <c r="AM25" s="338"/>
      <c r="AN25" s="338"/>
      <c r="AO25" s="338"/>
      <c r="AP25" s="40"/>
      <c r="AQ25" s="43"/>
      <c r="BE25" s="329"/>
    </row>
    <row r="26" spans="2:71" s="2" customFormat="1" ht="14.45" customHeight="1">
      <c r="B26" s="45"/>
      <c r="C26" s="46"/>
      <c r="D26" s="47" t="s">
        <v>41</v>
      </c>
      <c r="E26" s="46"/>
      <c r="F26" s="47" t="s">
        <v>42</v>
      </c>
      <c r="G26" s="46"/>
      <c r="H26" s="46"/>
      <c r="I26" s="46"/>
      <c r="J26" s="46"/>
      <c r="K26" s="46"/>
      <c r="L26" s="321">
        <v>0.21</v>
      </c>
      <c r="M26" s="322"/>
      <c r="N26" s="322"/>
      <c r="O26" s="322"/>
      <c r="P26" s="46"/>
      <c r="Q26" s="46"/>
      <c r="R26" s="46"/>
      <c r="S26" s="46"/>
      <c r="T26" s="46"/>
      <c r="U26" s="46"/>
      <c r="V26" s="46"/>
      <c r="W26" s="323">
        <f>ROUND(AZ51,2)</f>
        <v>0</v>
      </c>
      <c r="X26" s="322"/>
      <c r="Y26" s="322"/>
      <c r="Z26" s="322"/>
      <c r="AA26" s="322"/>
      <c r="AB26" s="322"/>
      <c r="AC26" s="322"/>
      <c r="AD26" s="322"/>
      <c r="AE26" s="322"/>
      <c r="AF26" s="46"/>
      <c r="AG26" s="46"/>
      <c r="AH26" s="46"/>
      <c r="AI26" s="46"/>
      <c r="AJ26" s="46"/>
      <c r="AK26" s="323">
        <f>ROUND(AV51,2)</f>
        <v>0</v>
      </c>
      <c r="AL26" s="322"/>
      <c r="AM26" s="322"/>
      <c r="AN26" s="322"/>
      <c r="AO26" s="322"/>
      <c r="AP26" s="46"/>
      <c r="AQ26" s="48"/>
      <c r="BE26" s="329"/>
    </row>
    <row r="27" spans="2:71" s="2" customFormat="1" ht="14.45" customHeight="1">
      <c r="B27" s="45"/>
      <c r="C27" s="46"/>
      <c r="D27" s="46"/>
      <c r="E27" s="46"/>
      <c r="F27" s="47" t="s">
        <v>43</v>
      </c>
      <c r="G27" s="46"/>
      <c r="H27" s="46"/>
      <c r="I27" s="46"/>
      <c r="J27" s="46"/>
      <c r="K27" s="46"/>
      <c r="L27" s="321">
        <v>0.15</v>
      </c>
      <c r="M27" s="322"/>
      <c r="N27" s="322"/>
      <c r="O27" s="322"/>
      <c r="P27" s="46"/>
      <c r="Q27" s="46"/>
      <c r="R27" s="46"/>
      <c r="S27" s="46"/>
      <c r="T27" s="46"/>
      <c r="U27" s="46"/>
      <c r="V27" s="46"/>
      <c r="W27" s="323">
        <f>ROUND(BA51,2)</f>
        <v>0</v>
      </c>
      <c r="X27" s="322"/>
      <c r="Y27" s="322"/>
      <c r="Z27" s="322"/>
      <c r="AA27" s="322"/>
      <c r="AB27" s="322"/>
      <c r="AC27" s="322"/>
      <c r="AD27" s="322"/>
      <c r="AE27" s="322"/>
      <c r="AF27" s="46"/>
      <c r="AG27" s="46"/>
      <c r="AH27" s="46"/>
      <c r="AI27" s="46"/>
      <c r="AJ27" s="46"/>
      <c r="AK27" s="323">
        <f>ROUND(AW51,2)</f>
        <v>0</v>
      </c>
      <c r="AL27" s="322"/>
      <c r="AM27" s="322"/>
      <c r="AN27" s="322"/>
      <c r="AO27" s="322"/>
      <c r="AP27" s="46"/>
      <c r="AQ27" s="48"/>
      <c r="BE27" s="329"/>
    </row>
    <row r="28" spans="2:71" s="2" customFormat="1" ht="14.45" hidden="1" customHeight="1">
      <c r="B28" s="45"/>
      <c r="C28" s="46"/>
      <c r="D28" s="46"/>
      <c r="E28" s="46"/>
      <c r="F28" s="47" t="s">
        <v>44</v>
      </c>
      <c r="G28" s="46"/>
      <c r="H28" s="46"/>
      <c r="I28" s="46"/>
      <c r="J28" s="46"/>
      <c r="K28" s="46"/>
      <c r="L28" s="321">
        <v>0.21</v>
      </c>
      <c r="M28" s="322"/>
      <c r="N28" s="322"/>
      <c r="O28" s="322"/>
      <c r="P28" s="46"/>
      <c r="Q28" s="46"/>
      <c r="R28" s="46"/>
      <c r="S28" s="46"/>
      <c r="T28" s="46"/>
      <c r="U28" s="46"/>
      <c r="V28" s="46"/>
      <c r="W28" s="323">
        <f>ROUND(BB51,2)</f>
        <v>0</v>
      </c>
      <c r="X28" s="322"/>
      <c r="Y28" s="322"/>
      <c r="Z28" s="322"/>
      <c r="AA28" s="322"/>
      <c r="AB28" s="322"/>
      <c r="AC28" s="322"/>
      <c r="AD28" s="322"/>
      <c r="AE28" s="322"/>
      <c r="AF28" s="46"/>
      <c r="AG28" s="46"/>
      <c r="AH28" s="46"/>
      <c r="AI28" s="46"/>
      <c r="AJ28" s="46"/>
      <c r="AK28" s="323">
        <v>0</v>
      </c>
      <c r="AL28" s="322"/>
      <c r="AM28" s="322"/>
      <c r="AN28" s="322"/>
      <c r="AO28" s="322"/>
      <c r="AP28" s="46"/>
      <c r="AQ28" s="48"/>
      <c r="BE28" s="329"/>
    </row>
    <row r="29" spans="2:71" s="2" customFormat="1" ht="14.45" hidden="1" customHeight="1">
      <c r="B29" s="45"/>
      <c r="C29" s="46"/>
      <c r="D29" s="46"/>
      <c r="E29" s="46"/>
      <c r="F29" s="47" t="s">
        <v>45</v>
      </c>
      <c r="G29" s="46"/>
      <c r="H29" s="46"/>
      <c r="I29" s="46"/>
      <c r="J29" s="46"/>
      <c r="K29" s="46"/>
      <c r="L29" s="321">
        <v>0.15</v>
      </c>
      <c r="M29" s="322"/>
      <c r="N29" s="322"/>
      <c r="O29" s="322"/>
      <c r="P29" s="46"/>
      <c r="Q29" s="46"/>
      <c r="R29" s="46"/>
      <c r="S29" s="46"/>
      <c r="T29" s="46"/>
      <c r="U29" s="46"/>
      <c r="V29" s="46"/>
      <c r="W29" s="323">
        <f>ROUND(BC51,2)</f>
        <v>0</v>
      </c>
      <c r="X29" s="322"/>
      <c r="Y29" s="322"/>
      <c r="Z29" s="322"/>
      <c r="AA29" s="322"/>
      <c r="AB29" s="322"/>
      <c r="AC29" s="322"/>
      <c r="AD29" s="322"/>
      <c r="AE29" s="322"/>
      <c r="AF29" s="46"/>
      <c r="AG29" s="46"/>
      <c r="AH29" s="46"/>
      <c r="AI29" s="46"/>
      <c r="AJ29" s="46"/>
      <c r="AK29" s="323">
        <v>0</v>
      </c>
      <c r="AL29" s="322"/>
      <c r="AM29" s="322"/>
      <c r="AN29" s="322"/>
      <c r="AO29" s="322"/>
      <c r="AP29" s="46"/>
      <c r="AQ29" s="48"/>
      <c r="BE29" s="329"/>
    </row>
    <row r="30" spans="2:71" s="2" customFormat="1" ht="14.45" hidden="1" customHeight="1">
      <c r="B30" s="45"/>
      <c r="C30" s="46"/>
      <c r="D30" s="46"/>
      <c r="E30" s="46"/>
      <c r="F30" s="47" t="s">
        <v>46</v>
      </c>
      <c r="G30" s="46"/>
      <c r="H30" s="46"/>
      <c r="I30" s="46"/>
      <c r="J30" s="46"/>
      <c r="K30" s="46"/>
      <c r="L30" s="321">
        <v>0</v>
      </c>
      <c r="M30" s="322"/>
      <c r="N30" s="322"/>
      <c r="O30" s="322"/>
      <c r="P30" s="46"/>
      <c r="Q30" s="46"/>
      <c r="R30" s="46"/>
      <c r="S30" s="46"/>
      <c r="T30" s="46"/>
      <c r="U30" s="46"/>
      <c r="V30" s="46"/>
      <c r="W30" s="323">
        <f>ROUND(BD51,2)</f>
        <v>0</v>
      </c>
      <c r="X30" s="322"/>
      <c r="Y30" s="322"/>
      <c r="Z30" s="322"/>
      <c r="AA30" s="322"/>
      <c r="AB30" s="322"/>
      <c r="AC30" s="322"/>
      <c r="AD30" s="322"/>
      <c r="AE30" s="322"/>
      <c r="AF30" s="46"/>
      <c r="AG30" s="46"/>
      <c r="AH30" s="46"/>
      <c r="AI30" s="46"/>
      <c r="AJ30" s="46"/>
      <c r="AK30" s="323">
        <v>0</v>
      </c>
      <c r="AL30" s="322"/>
      <c r="AM30" s="322"/>
      <c r="AN30" s="322"/>
      <c r="AO30" s="322"/>
      <c r="AP30" s="46"/>
      <c r="AQ30" s="48"/>
      <c r="BE30" s="329"/>
    </row>
    <row r="31" spans="2:71" s="1" customFormat="1" ht="6.95" customHeight="1">
      <c r="B31" s="39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3"/>
      <c r="BE31" s="329"/>
    </row>
    <row r="32" spans="2:71" s="1" customFormat="1" ht="25.9" customHeight="1">
      <c r="B32" s="39"/>
      <c r="C32" s="49"/>
      <c r="D32" s="50" t="s">
        <v>47</v>
      </c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2" t="s">
        <v>48</v>
      </c>
      <c r="U32" s="51"/>
      <c r="V32" s="51"/>
      <c r="W32" s="51"/>
      <c r="X32" s="324" t="s">
        <v>49</v>
      </c>
      <c r="Y32" s="325"/>
      <c r="Z32" s="325"/>
      <c r="AA32" s="325"/>
      <c r="AB32" s="325"/>
      <c r="AC32" s="51"/>
      <c r="AD32" s="51"/>
      <c r="AE32" s="51"/>
      <c r="AF32" s="51"/>
      <c r="AG32" s="51"/>
      <c r="AH32" s="51"/>
      <c r="AI32" s="51"/>
      <c r="AJ32" s="51"/>
      <c r="AK32" s="326">
        <f>SUM(AK23:AK30)</f>
        <v>0</v>
      </c>
      <c r="AL32" s="325"/>
      <c r="AM32" s="325"/>
      <c r="AN32" s="325"/>
      <c r="AO32" s="327"/>
      <c r="AP32" s="49"/>
      <c r="AQ32" s="53"/>
      <c r="BE32" s="329"/>
    </row>
    <row r="33" spans="2:56" s="1" customFormat="1" ht="6.95" customHeight="1">
      <c r="B33" s="39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3"/>
    </row>
    <row r="34" spans="2:56" s="1" customFormat="1" ht="6.95" customHeight="1">
      <c r="B34" s="54"/>
      <c r="C34" s="55"/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55"/>
      <c r="AF34" s="55"/>
      <c r="AG34" s="55"/>
      <c r="AH34" s="55"/>
      <c r="AI34" s="55"/>
      <c r="AJ34" s="55"/>
      <c r="AK34" s="55"/>
      <c r="AL34" s="55"/>
      <c r="AM34" s="55"/>
      <c r="AN34" s="55"/>
      <c r="AO34" s="55"/>
      <c r="AP34" s="55"/>
      <c r="AQ34" s="56"/>
    </row>
    <row r="38" spans="2:56" s="1" customFormat="1" ht="6.95" customHeight="1">
      <c r="B38" s="57"/>
      <c r="C38" s="58"/>
      <c r="D38" s="58"/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  <c r="Z38" s="58"/>
      <c r="AA38" s="58"/>
      <c r="AB38" s="58"/>
      <c r="AC38" s="58"/>
      <c r="AD38" s="58"/>
      <c r="AE38" s="58"/>
      <c r="AF38" s="58"/>
      <c r="AG38" s="58"/>
      <c r="AH38" s="58"/>
      <c r="AI38" s="58"/>
      <c r="AJ38" s="58"/>
      <c r="AK38" s="58"/>
      <c r="AL38" s="58"/>
      <c r="AM38" s="58"/>
      <c r="AN38" s="58"/>
      <c r="AO38" s="58"/>
      <c r="AP38" s="58"/>
      <c r="AQ38" s="58"/>
      <c r="AR38" s="39"/>
    </row>
    <row r="39" spans="2:56" s="1" customFormat="1" ht="36.950000000000003" customHeight="1">
      <c r="B39" s="39"/>
      <c r="C39" s="59" t="s">
        <v>50</v>
      </c>
      <c r="AR39" s="39"/>
    </row>
    <row r="40" spans="2:56" s="1" customFormat="1" ht="6.95" customHeight="1">
      <c r="B40" s="39"/>
      <c r="AR40" s="39"/>
    </row>
    <row r="41" spans="2:56" s="3" customFormat="1" ht="14.45" customHeight="1">
      <c r="B41" s="60"/>
      <c r="C41" s="61" t="s">
        <v>16</v>
      </c>
      <c r="L41" s="3" t="str">
        <f>K5</f>
        <v>62/2018</v>
      </c>
      <c r="AR41" s="60"/>
    </row>
    <row r="42" spans="2:56" s="4" customFormat="1" ht="36.950000000000003" customHeight="1">
      <c r="B42" s="62"/>
      <c r="C42" s="63" t="s">
        <v>19</v>
      </c>
      <c r="L42" s="309" t="str">
        <f>K6</f>
        <v>500-VYTÁPĚNÍ_REKONSTRUKCE VÝPRAVNÍ BUDOVY V ŽST. HAVÍŘOV</v>
      </c>
      <c r="M42" s="310"/>
      <c r="N42" s="310"/>
      <c r="O42" s="310"/>
      <c r="P42" s="310"/>
      <c r="Q42" s="310"/>
      <c r="R42" s="310"/>
      <c r="S42" s="310"/>
      <c r="T42" s="310"/>
      <c r="U42" s="310"/>
      <c r="V42" s="310"/>
      <c r="W42" s="310"/>
      <c r="X42" s="310"/>
      <c r="Y42" s="310"/>
      <c r="Z42" s="310"/>
      <c r="AA42" s="310"/>
      <c r="AB42" s="310"/>
      <c r="AC42" s="310"/>
      <c r="AD42" s="310"/>
      <c r="AE42" s="310"/>
      <c r="AF42" s="310"/>
      <c r="AG42" s="310"/>
      <c r="AH42" s="310"/>
      <c r="AI42" s="310"/>
      <c r="AJ42" s="310"/>
      <c r="AK42" s="310"/>
      <c r="AL42" s="310"/>
      <c r="AM42" s="310"/>
      <c r="AN42" s="310"/>
      <c r="AO42" s="310"/>
      <c r="AR42" s="62"/>
    </row>
    <row r="43" spans="2:56" s="1" customFormat="1" ht="6.95" customHeight="1">
      <c r="B43" s="39"/>
      <c r="AR43" s="39"/>
    </row>
    <row r="44" spans="2:56" s="1" customFormat="1" ht="15">
      <c r="B44" s="39"/>
      <c r="C44" s="61" t="s">
        <v>23</v>
      </c>
      <c r="L44" s="64" t="str">
        <f>IF(K8="","",K8)</f>
        <v>HAVÍŘOV</v>
      </c>
      <c r="AI44" s="61" t="s">
        <v>25</v>
      </c>
      <c r="AM44" s="311" t="str">
        <f>IF(AN8= "","",AN8)</f>
        <v>7. 11. 2018</v>
      </c>
      <c r="AN44" s="311"/>
      <c r="AR44" s="39"/>
    </row>
    <row r="45" spans="2:56" s="1" customFormat="1" ht="6.95" customHeight="1">
      <c r="B45" s="39"/>
      <c r="AR45" s="39"/>
    </row>
    <row r="46" spans="2:56" s="1" customFormat="1" ht="15">
      <c r="B46" s="39"/>
      <c r="C46" s="61" t="s">
        <v>27</v>
      </c>
      <c r="L46" s="3" t="str">
        <f>IF(E11= "","",E11)</f>
        <v>SPRÁVA ŽELEZNIČNÍ DOPRAVNÍ CESTY</v>
      </c>
      <c r="AI46" s="61" t="s">
        <v>33</v>
      </c>
      <c r="AM46" s="312" t="str">
        <f>IF(E17="","",E17)</f>
        <v xml:space="preserve"> </v>
      </c>
      <c r="AN46" s="312"/>
      <c r="AO46" s="312"/>
      <c r="AP46" s="312"/>
      <c r="AR46" s="39"/>
      <c r="AS46" s="313" t="s">
        <v>51</v>
      </c>
      <c r="AT46" s="314"/>
      <c r="AU46" s="66"/>
      <c r="AV46" s="66"/>
      <c r="AW46" s="66"/>
      <c r="AX46" s="66"/>
      <c r="AY46" s="66"/>
      <c r="AZ46" s="66"/>
      <c r="BA46" s="66"/>
      <c r="BB46" s="66"/>
      <c r="BC46" s="66"/>
      <c r="BD46" s="67"/>
    </row>
    <row r="47" spans="2:56" s="1" customFormat="1" ht="15">
      <c r="B47" s="39"/>
      <c r="C47" s="61" t="s">
        <v>31</v>
      </c>
      <c r="L47" s="3" t="str">
        <f>IF(E14= "Vyplň údaj","",E14)</f>
        <v/>
      </c>
      <c r="AR47" s="39"/>
      <c r="AS47" s="315"/>
      <c r="AT47" s="316"/>
      <c r="AU47" s="40"/>
      <c r="AV47" s="40"/>
      <c r="AW47" s="40"/>
      <c r="AX47" s="40"/>
      <c r="AY47" s="40"/>
      <c r="AZ47" s="40"/>
      <c r="BA47" s="40"/>
      <c r="BB47" s="40"/>
      <c r="BC47" s="40"/>
      <c r="BD47" s="68"/>
    </row>
    <row r="48" spans="2:56" s="1" customFormat="1" ht="10.9" customHeight="1">
      <c r="B48" s="39"/>
      <c r="AR48" s="39"/>
      <c r="AS48" s="315"/>
      <c r="AT48" s="316"/>
      <c r="AU48" s="40"/>
      <c r="AV48" s="40"/>
      <c r="AW48" s="40"/>
      <c r="AX48" s="40"/>
      <c r="AY48" s="40"/>
      <c r="AZ48" s="40"/>
      <c r="BA48" s="40"/>
      <c r="BB48" s="40"/>
      <c r="BC48" s="40"/>
      <c r="BD48" s="68"/>
    </row>
    <row r="49" spans="1:91" s="1" customFormat="1" ht="29.25" customHeight="1">
      <c r="B49" s="39"/>
      <c r="C49" s="317" t="s">
        <v>52</v>
      </c>
      <c r="D49" s="318"/>
      <c r="E49" s="318"/>
      <c r="F49" s="318"/>
      <c r="G49" s="318"/>
      <c r="H49" s="69"/>
      <c r="I49" s="319" t="s">
        <v>53</v>
      </c>
      <c r="J49" s="318"/>
      <c r="K49" s="318"/>
      <c r="L49" s="318"/>
      <c r="M49" s="318"/>
      <c r="N49" s="318"/>
      <c r="O49" s="318"/>
      <c r="P49" s="318"/>
      <c r="Q49" s="318"/>
      <c r="R49" s="318"/>
      <c r="S49" s="318"/>
      <c r="T49" s="318"/>
      <c r="U49" s="318"/>
      <c r="V49" s="318"/>
      <c r="W49" s="318"/>
      <c r="X49" s="318"/>
      <c r="Y49" s="318"/>
      <c r="Z49" s="318"/>
      <c r="AA49" s="318"/>
      <c r="AB49" s="318"/>
      <c r="AC49" s="318"/>
      <c r="AD49" s="318"/>
      <c r="AE49" s="318"/>
      <c r="AF49" s="318"/>
      <c r="AG49" s="320" t="s">
        <v>54</v>
      </c>
      <c r="AH49" s="318"/>
      <c r="AI49" s="318"/>
      <c r="AJ49" s="318"/>
      <c r="AK49" s="318"/>
      <c r="AL49" s="318"/>
      <c r="AM49" s="318"/>
      <c r="AN49" s="319" t="s">
        <v>55</v>
      </c>
      <c r="AO49" s="318"/>
      <c r="AP49" s="318"/>
      <c r="AQ49" s="70" t="s">
        <v>56</v>
      </c>
      <c r="AR49" s="39"/>
      <c r="AS49" s="71" t="s">
        <v>57</v>
      </c>
      <c r="AT49" s="72" t="s">
        <v>58</v>
      </c>
      <c r="AU49" s="72" t="s">
        <v>59</v>
      </c>
      <c r="AV49" s="72" t="s">
        <v>60</v>
      </c>
      <c r="AW49" s="72" t="s">
        <v>61</v>
      </c>
      <c r="AX49" s="72" t="s">
        <v>62</v>
      </c>
      <c r="AY49" s="72" t="s">
        <v>63</v>
      </c>
      <c r="AZ49" s="72" t="s">
        <v>64</v>
      </c>
      <c r="BA49" s="72" t="s">
        <v>65</v>
      </c>
      <c r="BB49" s="72" t="s">
        <v>66</v>
      </c>
      <c r="BC49" s="72" t="s">
        <v>67</v>
      </c>
      <c r="BD49" s="73" t="s">
        <v>68</v>
      </c>
    </row>
    <row r="50" spans="1:91" s="1" customFormat="1" ht="10.9" customHeight="1">
      <c r="B50" s="39"/>
      <c r="AR50" s="39"/>
      <c r="AS50" s="74"/>
      <c r="AT50" s="66"/>
      <c r="AU50" s="66"/>
      <c r="AV50" s="66"/>
      <c r="AW50" s="66"/>
      <c r="AX50" s="66"/>
      <c r="AY50" s="66"/>
      <c r="AZ50" s="66"/>
      <c r="BA50" s="66"/>
      <c r="BB50" s="66"/>
      <c r="BC50" s="66"/>
      <c r="BD50" s="67"/>
    </row>
    <row r="51" spans="1:91" s="4" customFormat="1" ht="32.450000000000003" customHeight="1">
      <c r="B51" s="62"/>
      <c r="C51" s="75" t="s">
        <v>69</v>
      </c>
      <c r="D51" s="76"/>
      <c r="E51" s="76"/>
      <c r="F51" s="76"/>
      <c r="G51" s="76"/>
      <c r="H51" s="76"/>
      <c r="I51" s="76"/>
      <c r="J51" s="76"/>
      <c r="K51" s="76"/>
      <c r="L51" s="76"/>
      <c r="M51" s="76"/>
      <c r="N51" s="76"/>
      <c r="O51" s="76"/>
      <c r="P51" s="76"/>
      <c r="Q51" s="76"/>
      <c r="R51" s="76"/>
      <c r="S51" s="76"/>
      <c r="T51" s="76"/>
      <c r="U51" s="76"/>
      <c r="V51" s="76"/>
      <c r="W51" s="76"/>
      <c r="X51" s="76"/>
      <c r="Y51" s="76"/>
      <c r="Z51" s="76"/>
      <c r="AA51" s="76"/>
      <c r="AB51" s="76"/>
      <c r="AC51" s="76"/>
      <c r="AD51" s="76"/>
      <c r="AE51" s="76"/>
      <c r="AF51" s="76"/>
      <c r="AG51" s="298">
        <f>ROUND(AG52,2)</f>
        <v>0</v>
      </c>
      <c r="AH51" s="298"/>
      <c r="AI51" s="298"/>
      <c r="AJ51" s="298"/>
      <c r="AK51" s="298"/>
      <c r="AL51" s="298"/>
      <c r="AM51" s="298"/>
      <c r="AN51" s="299">
        <f>SUM(AG51,AT51)</f>
        <v>0</v>
      </c>
      <c r="AO51" s="299"/>
      <c r="AP51" s="299"/>
      <c r="AQ51" s="77" t="s">
        <v>5</v>
      </c>
      <c r="AR51" s="62"/>
      <c r="AS51" s="78">
        <f>ROUND(AS52,2)</f>
        <v>0</v>
      </c>
      <c r="AT51" s="79">
        <f>ROUND(SUM(AV51:AW51),2)</f>
        <v>0</v>
      </c>
      <c r="AU51" s="80">
        <f>ROUND(AU52,5)</f>
        <v>0</v>
      </c>
      <c r="AV51" s="79">
        <f>ROUND(AZ51*L26,2)</f>
        <v>0</v>
      </c>
      <c r="AW51" s="79">
        <f>ROUND(BA51*L27,2)</f>
        <v>0</v>
      </c>
      <c r="AX51" s="79">
        <f>ROUND(BB51*L26,2)</f>
        <v>0</v>
      </c>
      <c r="AY51" s="79">
        <f>ROUND(BC51*L27,2)</f>
        <v>0</v>
      </c>
      <c r="AZ51" s="79">
        <f t="shared" ref="AZ51:BD52" si="0">ROUND(AZ52,2)</f>
        <v>0</v>
      </c>
      <c r="BA51" s="79">
        <f t="shared" si="0"/>
        <v>0</v>
      </c>
      <c r="BB51" s="79">
        <f t="shared" si="0"/>
        <v>0</v>
      </c>
      <c r="BC51" s="79">
        <f t="shared" si="0"/>
        <v>0</v>
      </c>
      <c r="BD51" s="81">
        <f t="shared" si="0"/>
        <v>0</v>
      </c>
      <c r="BS51" s="63" t="s">
        <v>70</v>
      </c>
      <c r="BT51" s="63" t="s">
        <v>71</v>
      </c>
      <c r="BU51" s="82" t="s">
        <v>72</v>
      </c>
      <c r="BV51" s="63" t="s">
        <v>73</v>
      </c>
      <c r="BW51" s="63" t="s">
        <v>7</v>
      </c>
      <c r="BX51" s="63" t="s">
        <v>74</v>
      </c>
      <c r="CL51" s="63" t="s">
        <v>5</v>
      </c>
    </row>
    <row r="52" spans="1:91" s="5" customFormat="1" ht="37.5" customHeight="1">
      <c r="B52" s="83"/>
      <c r="C52" s="84"/>
      <c r="D52" s="305" t="s">
        <v>17</v>
      </c>
      <c r="E52" s="305"/>
      <c r="F52" s="305"/>
      <c r="G52" s="305"/>
      <c r="H52" s="305"/>
      <c r="I52" s="85"/>
      <c r="J52" s="305" t="s">
        <v>75</v>
      </c>
      <c r="K52" s="305"/>
      <c r="L52" s="305"/>
      <c r="M52" s="305"/>
      <c r="N52" s="305"/>
      <c r="O52" s="305"/>
      <c r="P52" s="305"/>
      <c r="Q52" s="305"/>
      <c r="R52" s="305"/>
      <c r="S52" s="305"/>
      <c r="T52" s="305"/>
      <c r="U52" s="305"/>
      <c r="V52" s="305"/>
      <c r="W52" s="305"/>
      <c r="X52" s="305"/>
      <c r="Y52" s="305"/>
      <c r="Z52" s="305"/>
      <c r="AA52" s="305"/>
      <c r="AB52" s="305"/>
      <c r="AC52" s="305"/>
      <c r="AD52" s="305"/>
      <c r="AE52" s="305"/>
      <c r="AF52" s="305"/>
      <c r="AG52" s="304">
        <f>ROUND(AG53,2)</f>
        <v>0</v>
      </c>
      <c r="AH52" s="303"/>
      <c r="AI52" s="303"/>
      <c r="AJ52" s="303"/>
      <c r="AK52" s="303"/>
      <c r="AL52" s="303"/>
      <c r="AM52" s="303"/>
      <c r="AN52" s="302">
        <f>SUM(AG52,AT52)</f>
        <v>0</v>
      </c>
      <c r="AO52" s="303"/>
      <c r="AP52" s="303"/>
      <c r="AQ52" s="86" t="s">
        <v>76</v>
      </c>
      <c r="AR52" s="83"/>
      <c r="AS52" s="87">
        <f>ROUND(AS53,2)</f>
        <v>0</v>
      </c>
      <c r="AT52" s="88">
        <f>ROUND(SUM(AV52:AW52),2)</f>
        <v>0</v>
      </c>
      <c r="AU52" s="89">
        <f>ROUND(AU53,5)</f>
        <v>0</v>
      </c>
      <c r="AV52" s="88">
        <f>ROUND(AZ52*L26,2)</f>
        <v>0</v>
      </c>
      <c r="AW52" s="88">
        <f>ROUND(BA52*L27,2)</f>
        <v>0</v>
      </c>
      <c r="AX52" s="88">
        <f>ROUND(BB52*L26,2)</f>
        <v>0</v>
      </c>
      <c r="AY52" s="88">
        <f>ROUND(BC52*L27,2)</f>
        <v>0</v>
      </c>
      <c r="AZ52" s="88">
        <f t="shared" si="0"/>
        <v>0</v>
      </c>
      <c r="BA52" s="88">
        <f t="shared" si="0"/>
        <v>0</v>
      </c>
      <c r="BB52" s="88">
        <f t="shared" si="0"/>
        <v>0</v>
      </c>
      <c r="BC52" s="88">
        <f t="shared" si="0"/>
        <v>0</v>
      </c>
      <c r="BD52" s="90">
        <f t="shared" si="0"/>
        <v>0</v>
      </c>
      <c r="BS52" s="91" t="s">
        <v>70</v>
      </c>
      <c r="BT52" s="91" t="s">
        <v>77</v>
      </c>
      <c r="BU52" s="91" t="s">
        <v>72</v>
      </c>
      <c r="BV52" s="91" t="s">
        <v>73</v>
      </c>
      <c r="BW52" s="91" t="s">
        <v>78</v>
      </c>
      <c r="BX52" s="91" t="s">
        <v>7</v>
      </c>
      <c r="CL52" s="91" t="s">
        <v>5</v>
      </c>
      <c r="CM52" s="91" t="s">
        <v>79</v>
      </c>
    </row>
    <row r="53" spans="1:91" s="6" customFormat="1" ht="34.5" customHeight="1">
      <c r="A53" s="92" t="s">
        <v>80</v>
      </c>
      <c r="B53" s="93"/>
      <c r="C53" s="9"/>
      <c r="D53" s="9"/>
      <c r="E53" s="308" t="s">
        <v>17</v>
      </c>
      <c r="F53" s="308"/>
      <c r="G53" s="308"/>
      <c r="H53" s="308"/>
      <c r="I53" s="308"/>
      <c r="J53" s="9"/>
      <c r="K53" s="308" t="s">
        <v>75</v>
      </c>
      <c r="L53" s="308"/>
      <c r="M53" s="308"/>
      <c r="N53" s="308"/>
      <c r="O53" s="308"/>
      <c r="P53" s="308"/>
      <c r="Q53" s="308"/>
      <c r="R53" s="308"/>
      <c r="S53" s="308"/>
      <c r="T53" s="308"/>
      <c r="U53" s="308"/>
      <c r="V53" s="308"/>
      <c r="W53" s="308"/>
      <c r="X53" s="308"/>
      <c r="Y53" s="308"/>
      <c r="Z53" s="308"/>
      <c r="AA53" s="308"/>
      <c r="AB53" s="308"/>
      <c r="AC53" s="308"/>
      <c r="AD53" s="308"/>
      <c r="AE53" s="308"/>
      <c r="AF53" s="308"/>
      <c r="AG53" s="306">
        <f>'62-2018 - 500-VYTÁPĚNÍ_RE...'!J29</f>
        <v>0</v>
      </c>
      <c r="AH53" s="307"/>
      <c r="AI53" s="307"/>
      <c r="AJ53" s="307"/>
      <c r="AK53" s="307"/>
      <c r="AL53" s="307"/>
      <c r="AM53" s="307"/>
      <c r="AN53" s="306">
        <f>SUM(AG53,AT53)</f>
        <v>0</v>
      </c>
      <c r="AO53" s="307"/>
      <c r="AP53" s="307"/>
      <c r="AQ53" s="94" t="s">
        <v>81</v>
      </c>
      <c r="AR53" s="93"/>
      <c r="AS53" s="95">
        <v>0</v>
      </c>
      <c r="AT53" s="96">
        <f>ROUND(SUM(AV53:AW53),2)</f>
        <v>0</v>
      </c>
      <c r="AU53" s="97">
        <f>'62-2018 - 500-VYTÁPĚNÍ_RE...'!P95</f>
        <v>0</v>
      </c>
      <c r="AV53" s="96">
        <f>'62-2018 - 500-VYTÁPĚNÍ_RE...'!J32</f>
        <v>0</v>
      </c>
      <c r="AW53" s="96">
        <f>'62-2018 - 500-VYTÁPĚNÍ_RE...'!J33</f>
        <v>0</v>
      </c>
      <c r="AX53" s="96">
        <f>'62-2018 - 500-VYTÁPĚNÍ_RE...'!J34</f>
        <v>0</v>
      </c>
      <c r="AY53" s="96">
        <f>'62-2018 - 500-VYTÁPĚNÍ_RE...'!J35</f>
        <v>0</v>
      </c>
      <c r="AZ53" s="96">
        <f>'62-2018 - 500-VYTÁPĚNÍ_RE...'!F32</f>
        <v>0</v>
      </c>
      <c r="BA53" s="96">
        <f>'62-2018 - 500-VYTÁPĚNÍ_RE...'!F33</f>
        <v>0</v>
      </c>
      <c r="BB53" s="96">
        <f>'62-2018 - 500-VYTÁPĚNÍ_RE...'!F34</f>
        <v>0</v>
      </c>
      <c r="BC53" s="96">
        <f>'62-2018 - 500-VYTÁPĚNÍ_RE...'!F35</f>
        <v>0</v>
      </c>
      <c r="BD53" s="98">
        <f>'62-2018 - 500-VYTÁPĚNÍ_RE...'!F36</f>
        <v>0</v>
      </c>
      <c r="BT53" s="99" t="s">
        <v>79</v>
      </c>
      <c r="BV53" s="99" t="s">
        <v>73</v>
      </c>
      <c r="BW53" s="99" t="s">
        <v>82</v>
      </c>
      <c r="BX53" s="99" t="s">
        <v>78</v>
      </c>
      <c r="CL53" s="99" t="s">
        <v>5</v>
      </c>
    </row>
    <row r="54" spans="1:91" s="1" customFormat="1" ht="30" customHeight="1">
      <c r="B54" s="39"/>
      <c r="AR54" s="39"/>
    </row>
    <row r="55" spans="1:91" s="1" customFormat="1" ht="6.95" customHeight="1">
      <c r="B55" s="54"/>
      <c r="C55" s="55"/>
      <c r="D55" s="55"/>
      <c r="E55" s="55"/>
      <c r="F55" s="55"/>
      <c r="G55" s="55"/>
      <c r="H55" s="55"/>
      <c r="I55" s="55"/>
      <c r="J55" s="55"/>
      <c r="K55" s="55"/>
      <c r="L55" s="55"/>
      <c r="M55" s="55"/>
      <c r="N55" s="55"/>
      <c r="O55" s="55"/>
      <c r="P55" s="55"/>
      <c r="Q55" s="55"/>
      <c r="R55" s="55"/>
      <c r="S55" s="55"/>
      <c r="T55" s="55"/>
      <c r="U55" s="55"/>
      <c r="V55" s="55"/>
      <c r="W55" s="55"/>
      <c r="X55" s="55"/>
      <c r="Y55" s="55"/>
      <c r="Z55" s="55"/>
      <c r="AA55" s="55"/>
      <c r="AB55" s="55"/>
      <c r="AC55" s="55"/>
      <c r="AD55" s="55"/>
      <c r="AE55" s="55"/>
      <c r="AF55" s="55"/>
      <c r="AG55" s="55"/>
      <c r="AH55" s="55"/>
      <c r="AI55" s="55"/>
      <c r="AJ55" s="55"/>
      <c r="AK55" s="55"/>
      <c r="AL55" s="55"/>
      <c r="AM55" s="55"/>
      <c r="AN55" s="55"/>
      <c r="AO55" s="55"/>
      <c r="AP55" s="55"/>
      <c r="AQ55" s="55"/>
      <c r="AR55" s="39"/>
    </row>
  </sheetData>
  <mergeCells count="45">
    <mergeCell ref="L28:O28"/>
    <mergeCell ref="L26:O26"/>
    <mergeCell ref="W26:AE26"/>
    <mergeCell ref="AK26:AO26"/>
    <mergeCell ref="L27:O27"/>
    <mergeCell ref="W27:AE27"/>
    <mergeCell ref="AK27:AO27"/>
    <mergeCell ref="K6:AO6"/>
    <mergeCell ref="E14:AJ14"/>
    <mergeCell ref="E20:AN20"/>
    <mergeCell ref="AK23:AO23"/>
    <mergeCell ref="L25:O25"/>
    <mergeCell ref="W25:AE25"/>
    <mergeCell ref="AK25:AO25"/>
    <mergeCell ref="C49:G49"/>
    <mergeCell ref="I49:AF49"/>
    <mergeCell ref="AG49:AM49"/>
    <mergeCell ref="AN49:AP49"/>
    <mergeCell ref="L30:O30"/>
    <mergeCell ref="W30:AE30"/>
    <mergeCell ref="AK30:AO30"/>
    <mergeCell ref="X32:AB32"/>
    <mergeCell ref="AK32:AO32"/>
    <mergeCell ref="D52:H52"/>
    <mergeCell ref="J52:AF52"/>
    <mergeCell ref="AN53:AP53"/>
    <mergeCell ref="AG53:AM53"/>
    <mergeCell ref="E53:I53"/>
    <mergeCell ref="K53:AF53"/>
    <mergeCell ref="AG51:AM51"/>
    <mergeCell ref="AN51:AP51"/>
    <mergeCell ref="AR2:BE2"/>
    <mergeCell ref="AN52:AP52"/>
    <mergeCell ref="AG52:AM52"/>
    <mergeCell ref="L42:AO42"/>
    <mergeCell ref="AM44:AN44"/>
    <mergeCell ref="AM46:AP46"/>
    <mergeCell ref="AS46:AT48"/>
    <mergeCell ref="W28:AE28"/>
    <mergeCell ref="AK28:AO28"/>
    <mergeCell ref="L29:O29"/>
    <mergeCell ref="W29:AE29"/>
    <mergeCell ref="AK29:AO29"/>
    <mergeCell ref="BE5:BE32"/>
    <mergeCell ref="K5:AO5"/>
  </mergeCells>
  <hyperlinks>
    <hyperlink ref="K1:S1" location="C2" display="1) Rekapitulace stavby"/>
    <hyperlink ref="W1:AI1" location="C51" display="2) Rekapitulace objektů stavby a soupisů prací"/>
    <hyperlink ref="A53" location="'62-2018 - 500-VYTÁPĚNÍ_RE...'!C2" display="/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R452"/>
  <sheetViews>
    <sheetView showGridLines="0" workbookViewId="0">
      <pane ySplit="1" topLeftCell="A2" activePane="bottomLeft" state="frozen"/>
      <selection pane="bottomLeft" activeCell="I2" sqref="I2"/>
    </sheetView>
  </sheetViews>
  <sheetFormatPr defaultRowHeight="13.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100" customWidth="1"/>
    <col min="10" max="10" width="23.5" customWidth="1"/>
    <col min="11" max="11" width="15.5" customWidth="1"/>
    <col min="13" max="18" width="9.33203125" hidden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>
      <c r="A1" s="19"/>
      <c r="B1" s="101"/>
      <c r="C1" s="101"/>
      <c r="D1" s="102" t="s">
        <v>1</v>
      </c>
      <c r="E1" s="101"/>
      <c r="F1" s="103" t="s">
        <v>83</v>
      </c>
      <c r="G1" s="339" t="s">
        <v>84</v>
      </c>
      <c r="H1" s="339"/>
      <c r="I1" s="104"/>
      <c r="J1" s="103" t="s">
        <v>85</v>
      </c>
      <c r="K1" s="102" t="s">
        <v>86</v>
      </c>
      <c r="L1" s="103" t="s">
        <v>87</v>
      </c>
      <c r="M1" s="103"/>
      <c r="N1" s="103"/>
      <c r="O1" s="103"/>
      <c r="P1" s="103"/>
      <c r="Q1" s="103"/>
      <c r="R1" s="103"/>
      <c r="S1" s="103"/>
      <c r="T1" s="103"/>
      <c r="U1" s="18"/>
      <c r="V1" s="18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</row>
    <row r="2" spans="1:70" ht="36.950000000000003" customHeight="1">
      <c r="L2" s="300" t="s">
        <v>8</v>
      </c>
      <c r="M2" s="301"/>
      <c r="N2" s="301"/>
      <c r="O2" s="301"/>
      <c r="P2" s="301"/>
      <c r="Q2" s="301"/>
      <c r="R2" s="301"/>
      <c r="S2" s="301"/>
      <c r="T2" s="301"/>
      <c r="U2" s="301"/>
      <c r="V2" s="301"/>
      <c r="AT2" s="22" t="s">
        <v>82</v>
      </c>
    </row>
    <row r="3" spans="1:70" ht="6.95" customHeight="1">
      <c r="B3" s="23"/>
      <c r="C3" s="24"/>
      <c r="D3" s="24"/>
      <c r="E3" s="24"/>
      <c r="F3" s="24"/>
      <c r="G3" s="24"/>
      <c r="H3" s="24"/>
      <c r="I3" s="105"/>
      <c r="J3" s="24"/>
      <c r="K3" s="25"/>
      <c r="AT3" s="22" t="s">
        <v>79</v>
      </c>
    </row>
    <row r="4" spans="1:70" ht="36.950000000000003" customHeight="1">
      <c r="B4" s="26"/>
      <c r="C4" s="27"/>
      <c r="D4" s="28" t="s">
        <v>88</v>
      </c>
      <c r="E4" s="27"/>
      <c r="F4" s="27"/>
      <c r="G4" s="27"/>
      <c r="H4" s="27"/>
      <c r="I4" s="106"/>
      <c r="J4" s="27"/>
      <c r="K4" s="29"/>
      <c r="M4" s="30" t="s">
        <v>13</v>
      </c>
      <c r="AT4" s="22" t="s">
        <v>6</v>
      </c>
    </row>
    <row r="5" spans="1:70" ht="6.95" customHeight="1">
      <c r="B5" s="26"/>
      <c r="C5" s="27"/>
      <c r="D5" s="27"/>
      <c r="E5" s="27"/>
      <c r="F5" s="27"/>
      <c r="G5" s="27"/>
      <c r="H5" s="27"/>
      <c r="I5" s="106"/>
      <c r="J5" s="27"/>
      <c r="K5" s="29"/>
    </row>
    <row r="6" spans="1:70" ht="15">
      <c r="B6" s="26"/>
      <c r="C6" s="27"/>
      <c r="D6" s="35" t="s">
        <v>19</v>
      </c>
      <c r="E6" s="27"/>
      <c r="F6" s="27"/>
      <c r="G6" s="27"/>
      <c r="H6" s="27"/>
      <c r="I6" s="106"/>
      <c r="J6" s="27"/>
      <c r="K6" s="29"/>
    </row>
    <row r="7" spans="1:70" ht="22.5" customHeight="1">
      <c r="B7" s="26"/>
      <c r="C7" s="27"/>
      <c r="D7" s="27"/>
      <c r="E7" s="340" t="str">
        <f>'Rekapitulace stavby'!K6</f>
        <v>500-VYTÁPĚNÍ_REKONSTRUKCE VÝPRAVNÍ BUDOVY V ŽST. HAVÍŘOV</v>
      </c>
      <c r="F7" s="346"/>
      <c r="G7" s="346"/>
      <c r="H7" s="346"/>
      <c r="I7" s="106"/>
      <c r="J7" s="27"/>
      <c r="K7" s="29"/>
    </row>
    <row r="8" spans="1:70" ht="15">
      <c r="B8" s="26"/>
      <c r="C8" s="27"/>
      <c r="D8" s="35" t="s">
        <v>89</v>
      </c>
      <c r="E8" s="27"/>
      <c r="F8" s="27"/>
      <c r="G8" s="27"/>
      <c r="H8" s="27"/>
      <c r="I8" s="106"/>
      <c r="J8" s="27"/>
      <c r="K8" s="29"/>
    </row>
    <row r="9" spans="1:70" s="1" customFormat="1" ht="22.5" customHeight="1">
      <c r="B9" s="39"/>
      <c r="C9" s="40"/>
      <c r="D9" s="40"/>
      <c r="E9" s="340" t="s">
        <v>90</v>
      </c>
      <c r="F9" s="341"/>
      <c r="G9" s="341"/>
      <c r="H9" s="341"/>
      <c r="I9" s="107"/>
      <c r="J9" s="40"/>
      <c r="K9" s="43"/>
    </row>
    <row r="10" spans="1:70" s="1" customFormat="1" ht="15">
      <c r="B10" s="39"/>
      <c r="C10" s="40"/>
      <c r="D10" s="35" t="s">
        <v>91</v>
      </c>
      <c r="E10" s="40"/>
      <c r="F10" s="40"/>
      <c r="G10" s="40"/>
      <c r="H10" s="40"/>
      <c r="I10" s="107"/>
      <c r="J10" s="40"/>
      <c r="K10" s="43"/>
    </row>
    <row r="11" spans="1:70" s="1" customFormat="1" ht="36.950000000000003" customHeight="1">
      <c r="B11" s="39"/>
      <c r="C11" s="40"/>
      <c r="D11" s="40"/>
      <c r="E11" s="342" t="s">
        <v>90</v>
      </c>
      <c r="F11" s="341"/>
      <c r="G11" s="341"/>
      <c r="H11" s="341"/>
      <c r="I11" s="107"/>
      <c r="J11" s="40"/>
      <c r="K11" s="43"/>
    </row>
    <row r="12" spans="1:70" s="1" customFormat="1">
      <c r="B12" s="39"/>
      <c r="C12" s="40"/>
      <c r="D12" s="40"/>
      <c r="E12" s="40"/>
      <c r="F12" s="40"/>
      <c r="G12" s="40"/>
      <c r="H12" s="40"/>
      <c r="I12" s="107"/>
      <c r="J12" s="40"/>
      <c r="K12" s="43"/>
    </row>
    <row r="13" spans="1:70" s="1" customFormat="1" ht="14.45" customHeight="1">
      <c r="B13" s="39"/>
      <c r="C13" s="40"/>
      <c r="D13" s="35" t="s">
        <v>21</v>
      </c>
      <c r="E13" s="40"/>
      <c r="F13" s="33" t="s">
        <v>5</v>
      </c>
      <c r="G13" s="40"/>
      <c r="H13" s="40"/>
      <c r="I13" s="108" t="s">
        <v>22</v>
      </c>
      <c r="J13" s="33" t="s">
        <v>5</v>
      </c>
      <c r="K13" s="43"/>
    </row>
    <row r="14" spans="1:70" s="1" customFormat="1" ht="14.45" customHeight="1">
      <c r="B14" s="39"/>
      <c r="C14" s="40"/>
      <c r="D14" s="35" t="s">
        <v>23</v>
      </c>
      <c r="E14" s="40"/>
      <c r="F14" s="33" t="s">
        <v>24</v>
      </c>
      <c r="G14" s="40"/>
      <c r="H14" s="40"/>
      <c r="I14" s="108" t="s">
        <v>25</v>
      </c>
      <c r="J14" s="109" t="str">
        <f>'Rekapitulace stavby'!AN8</f>
        <v>7. 11. 2018</v>
      </c>
      <c r="K14" s="43"/>
    </row>
    <row r="15" spans="1:70" s="1" customFormat="1" ht="10.9" customHeight="1">
      <c r="B15" s="39"/>
      <c r="C15" s="40"/>
      <c r="D15" s="40"/>
      <c r="E15" s="40"/>
      <c r="F15" s="40"/>
      <c r="G15" s="40"/>
      <c r="H15" s="40"/>
      <c r="I15" s="107"/>
      <c r="J15" s="40"/>
      <c r="K15" s="43"/>
    </row>
    <row r="16" spans="1:70" s="1" customFormat="1" ht="14.45" customHeight="1">
      <c r="B16" s="39"/>
      <c r="C16" s="40"/>
      <c r="D16" s="35" t="s">
        <v>27</v>
      </c>
      <c r="E16" s="40"/>
      <c r="F16" s="40"/>
      <c r="G16" s="40"/>
      <c r="H16" s="40"/>
      <c r="I16" s="108" t="s">
        <v>28</v>
      </c>
      <c r="J16" s="33" t="s">
        <v>5</v>
      </c>
      <c r="K16" s="43"/>
    </row>
    <row r="17" spans="2:11" s="1" customFormat="1" ht="18" customHeight="1">
      <c r="B17" s="39"/>
      <c r="C17" s="40"/>
      <c r="D17" s="40"/>
      <c r="E17" s="33" t="s">
        <v>29</v>
      </c>
      <c r="F17" s="40"/>
      <c r="G17" s="40"/>
      <c r="H17" s="40"/>
      <c r="I17" s="108" t="s">
        <v>30</v>
      </c>
      <c r="J17" s="33" t="s">
        <v>5</v>
      </c>
      <c r="K17" s="43"/>
    </row>
    <row r="18" spans="2:11" s="1" customFormat="1" ht="6.95" customHeight="1">
      <c r="B18" s="39"/>
      <c r="C18" s="40"/>
      <c r="D18" s="40"/>
      <c r="E18" s="40"/>
      <c r="F18" s="40"/>
      <c r="G18" s="40"/>
      <c r="H18" s="40"/>
      <c r="I18" s="107"/>
      <c r="J18" s="40"/>
      <c r="K18" s="43"/>
    </row>
    <row r="19" spans="2:11" s="1" customFormat="1" ht="14.45" customHeight="1">
      <c r="B19" s="39"/>
      <c r="C19" s="40"/>
      <c r="D19" s="35" t="s">
        <v>31</v>
      </c>
      <c r="E19" s="40"/>
      <c r="F19" s="40"/>
      <c r="G19" s="40"/>
      <c r="H19" s="40"/>
      <c r="I19" s="108" t="s">
        <v>28</v>
      </c>
      <c r="J19" s="33" t="str">
        <f>IF('Rekapitulace stavby'!AN13="Vyplň údaj","",IF('Rekapitulace stavby'!AN13="","",'Rekapitulace stavby'!AN13))</f>
        <v/>
      </c>
      <c r="K19" s="43"/>
    </row>
    <row r="20" spans="2:11" s="1" customFormat="1" ht="18" customHeight="1">
      <c r="B20" s="39"/>
      <c r="C20" s="40"/>
      <c r="D20" s="40"/>
      <c r="E20" s="33" t="str">
        <f>IF('Rekapitulace stavby'!E14="Vyplň údaj","",IF('Rekapitulace stavby'!E14="","",'Rekapitulace stavby'!E14))</f>
        <v/>
      </c>
      <c r="F20" s="40"/>
      <c r="G20" s="40"/>
      <c r="H20" s="40"/>
      <c r="I20" s="108" t="s">
        <v>30</v>
      </c>
      <c r="J20" s="33" t="str">
        <f>IF('Rekapitulace stavby'!AN14="Vyplň údaj","",IF('Rekapitulace stavby'!AN14="","",'Rekapitulace stavby'!AN14))</f>
        <v/>
      </c>
      <c r="K20" s="43"/>
    </row>
    <row r="21" spans="2:11" s="1" customFormat="1" ht="6.95" customHeight="1">
      <c r="B21" s="39"/>
      <c r="C21" s="40"/>
      <c r="D21" s="40"/>
      <c r="E21" s="40"/>
      <c r="F21" s="40"/>
      <c r="G21" s="40"/>
      <c r="H21" s="40"/>
      <c r="I21" s="107"/>
      <c r="J21" s="40"/>
      <c r="K21" s="43"/>
    </row>
    <row r="22" spans="2:11" s="1" customFormat="1" ht="14.45" customHeight="1">
      <c r="B22" s="39"/>
      <c r="C22" s="40"/>
      <c r="D22" s="35" t="s">
        <v>33</v>
      </c>
      <c r="E22" s="40"/>
      <c r="F22" s="40"/>
      <c r="G22" s="40"/>
      <c r="H22" s="40"/>
      <c r="I22" s="108" t="s">
        <v>28</v>
      </c>
      <c r="J22" s="33" t="s">
        <v>5</v>
      </c>
      <c r="K22" s="43"/>
    </row>
    <row r="23" spans="2:11" s="1" customFormat="1" ht="18" customHeight="1">
      <c r="B23" s="39"/>
      <c r="C23" s="40"/>
      <c r="D23" s="40"/>
      <c r="E23" s="33" t="s">
        <v>92</v>
      </c>
      <c r="F23" s="40"/>
      <c r="G23" s="40"/>
      <c r="H23" s="40"/>
      <c r="I23" s="108" t="s">
        <v>30</v>
      </c>
      <c r="J23" s="33" t="s">
        <v>5</v>
      </c>
      <c r="K23" s="43"/>
    </row>
    <row r="24" spans="2:11" s="1" customFormat="1" ht="6.95" customHeight="1">
      <c r="B24" s="39"/>
      <c r="C24" s="40"/>
      <c r="D24" s="40"/>
      <c r="E24" s="40"/>
      <c r="F24" s="40"/>
      <c r="G24" s="40"/>
      <c r="H24" s="40"/>
      <c r="I24" s="107"/>
      <c r="J24" s="40"/>
      <c r="K24" s="43"/>
    </row>
    <row r="25" spans="2:11" s="1" customFormat="1" ht="14.45" customHeight="1">
      <c r="B25" s="39"/>
      <c r="C25" s="40"/>
      <c r="D25" s="35" t="s">
        <v>36</v>
      </c>
      <c r="E25" s="40"/>
      <c r="F25" s="40"/>
      <c r="G25" s="40"/>
      <c r="H25" s="40"/>
      <c r="I25" s="107"/>
      <c r="J25" s="40"/>
      <c r="K25" s="43"/>
    </row>
    <row r="26" spans="2:11" s="7" customFormat="1" ht="22.5" customHeight="1">
      <c r="B26" s="110"/>
      <c r="C26" s="111"/>
      <c r="D26" s="111"/>
      <c r="E26" s="335" t="s">
        <v>5</v>
      </c>
      <c r="F26" s="335"/>
      <c r="G26" s="335"/>
      <c r="H26" s="335"/>
      <c r="I26" s="112"/>
      <c r="J26" s="111"/>
      <c r="K26" s="113"/>
    </row>
    <row r="27" spans="2:11" s="1" customFormat="1" ht="6.95" customHeight="1">
      <c r="B27" s="39"/>
      <c r="C27" s="40"/>
      <c r="D27" s="40"/>
      <c r="E27" s="40"/>
      <c r="F27" s="40"/>
      <c r="G27" s="40"/>
      <c r="H27" s="40"/>
      <c r="I27" s="107"/>
      <c r="J27" s="40"/>
      <c r="K27" s="43"/>
    </row>
    <row r="28" spans="2:11" s="1" customFormat="1" ht="6.95" customHeight="1">
      <c r="B28" s="39"/>
      <c r="C28" s="40"/>
      <c r="D28" s="66"/>
      <c r="E28" s="66"/>
      <c r="F28" s="66"/>
      <c r="G28" s="66"/>
      <c r="H28" s="66"/>
      <c r="I28" s="114"/>
      <c r="J28" s="66"/>
      <c r="K28" s="115"/>
    </row>
    <row r="29" spans="2:11" s="1" customFormat="1" ht="25.35" customHeight="1">
      <c r="B29" s="39"/>
      <c r="C29" s="40"/>
      <c r="D29" s="116" t="s">
        <v>37</v>
      </c>
      <c r="E29" s="40"/>
      <c r="F29" s="40"/>
      <c r="G29" s="40"/>
      <c r="H29" s="40"/>
      <c r="I29" s="107"/>
      <c r="J29" s="117">
        <f>ROUND(J95,2)</f>
        <v>0</v>
      </c>
      <c r="K29" s="43"/>
    </row>
    <row r="30" spans="2:11" s="1" customFormat="1" ht="6.95" customHeight="1">
      <c r="B30" s="39"/>
      <c r="C30" s="40"/>
      <c r="D30" s="66"/>
      <c r="E30" s="66"/>
      <c r="F30" s="66"/>
      <c r="G30" s="66"/>
      <c r="H30" s="66"/>
      <c r="I30" s="114"/>
      <c r="J30" s="66"/>
      <c r="K30" s="115"/>
    </row>
    <row r="31" spans="2:11" s="1" customFormat="1" ht="14.45" customHeight="1">
      <c r="B31" s="39"/>
      <c r="C31" s="40"/>
      <c r="D31" s="40"/>
      <c r="E31" s="40"/>
      <c r="F31" s="44" t="s">
        <v>39</v>
      </c>
      <c r="G31" s="40"/>
      <c r="H31" s="40"/>
      <c r="I31" s="118" t="s">
        <v>38</v>
      </c>
      <c r="J31" s="44" t="s">
        <v>40</v>
      </c>
      <c r="K31" s="43"/>
    </row>
    <row r="32" spans="2:11" s="1" customFormat="1" ht="14.45" customHeight="1">
      <c r="B32" s="39"/>
      <c r="C32" s="40"/>
      <c r="D32" s="47" t="s">
        <v>41</v>
      </c>
      <c r="E32" s="47" t="s">
        <v>42</v>
      </c>
      <c r="F32" s="119">
        <f>ROUND(SUM(BE95:BE451), 2)</f>
        <v>0</v>
      </c>
      <c r="G32" s="40"/>
      <c r="H32" s="40"/>
      <c r="I32" s="120">
        <v>0.21</v>
      </c>
      <c r="J32" s="119">
        <f>ROUND(ROUND((SUM(BE95:BE451)), 2)*I32, 2)</f>
        <v>0</v>
      </c>
      <c r="K32" s="43"/>
    </row>
    <row r="33" spans="2:11" s="1" customFormat="1" ht="14.45" customHeight="1">
      <c r="B33" s="39"/>
      <c r="C33" s="40"/>
      <c r="D33" s="40"/>
      <c r="E33" s="47" t="s">
        <v>43</v>
      </c>
      <c r="F33" s="119">
        <f>ROUND(SUM(BF95:BF451), 2)</f>
        <v>0</v>
      </c>
      <c r="G33" s="40"/>
      <c r="H33" s="40"/>
      <c r="I33" s="120">
        <v>0.15</v>
      </c>
      <c r="J33" s="119">
        <f>ROUND(ROUND((SUM(BF95:BF451)), 2)*I33, 2)</f>
        <v>0</v>
      </c>
      <c r="K33" s="43"/>
    </row>
    <row r="34" spans="2:11" s="1" customFormat="1" ht="14.45" hidden="1" customHeight="1">
      <c r="B34" s="39"/>
      <c r="C34" s="40"/>
      <c r="D34" s="40"/>
      <c r="E34" s="47" t="s">
        <v>44</v>
      </c>
      <c r="F34" s="119">
        <f>ROUND(SUM(BG95:BG451), 2)</f>
        <v>0</v>
      </c>
      <c r="G34" s="40"/>
      <c r="H34" s="40"/>
      <c r="I34" s="120">
        <v>0.21</v>
      </c>
      <c r="J34" s="119">
        <v>0</v>
      </c>
      <c r="K34" s="43"/>
    </row>
    <row r="35" spans="2:11" s="1" customFormat="1" ht="14.45" hidden="1" customHeight="1">
      <c r="B35" s="39"/>
      <c r="C35" s="40"/>
      <c r="D35" s="40"/>
      <c r="E35" s="47" t="s">
        <v>45</v>
      </c>
      <c r="F35" s="119">
        <f>ROUND(SUM(BH95:BH451), 2)</f>
        <v>0</v>
      </c>
      <c r="G35" s="40"/>
      <c r="H35" s="40"/>
      <c r="I35" s="120">
        <v>0.15</v>
      </c>
      <c r="J35" s="119">
        <v>0</v>
      </c>
      <c r="K35" s="43"/>
    </row>
    <row r="36" spans="2:11" s="1" customFormat="1" ht="14.45" hidden="1" customHeight="1">
      <c r="B36" s="39"/>
      <c r="C36" s="40"/>
      <c r="D36" s="40"/>
      <c r="E36" s="47" t="s">
        <v>46</v>
      </c>
      <c r="F36" s="119">
        <f>ROUND(SUM(BI95:BI451), 2)</f>
        <v>0</v>
      </c>
      <c r="G36" s="40"/>
      <c r="H36" s="40"/>
      <c r="I36" s="120">
        <v>0</v>
      </c>
      <c r="J36" s="119">
        <v>0</v>
      </c>
      <c r="K36" s="43"/>
    </row>
    <row r="37" spans="2:11" s="1" customFormat="1" ht="6.95" customHeight="1">
      <c r="B37" s="39"/>
      <c r="C37" s="40"/>
      <c r="D37" s="40"/>
      <c r="E37" s="40"/>
      <c r="F37" s="40"/>
      <c r="G37" s="40"/>
      <c r="H37" s="40"/>
      <c r="I37" s="107"/>
      <c r="J37" s="40"/>
      <c r="K37" s="43"/>
    </row>
    <row r="38" spans="2:11" s="1" customFormat="1" ht="25.35" customHeight="1">
      <c r="B38" s="39"/>
      <c r="C38" s="121"/>
      <c r="D38" s="122" t="s">
        <v>47</v>
      </c>
      <c r="E38" s="69"/>
      <c r="F38" s="69"/>
      <c r="G38" s="123" t="s">
        <v>48</v>
      </c>
      <c r="H38" s="124" t="s">
        <v>49</v>
      </c>
      <c r="I38" s="125"/>
      <c r="J38" s="126">
        <f>SUM(J29:J36)</f>
        <v>0</v>
      </c>
      <c r="K38" s="127"/>
    </row>
    <row r="39" spans="2:11" s="1" customFormat="1" ht="14.45" customHeight="1">
      <c r="B39" s="54"/>
      <c r="C39" s="55"/>
      <c r="D39" s="55"/>
      <c r="E39" s="55"/>
      <c r="F39" s="55"/>
      <c r="G39" s="55"/>
      <c r="H39" s="55"/>
      <c r="I39" s="128"/>
      <c r="J39" s="55"/>
      <c r="K39" s="56"/>
    </row>
    <row r="43" spans="2:11" s="1" customFormat="1" ht="6.95" customHeight="1">
      <c r="B43" s="57"/>
      <c r="C43" s="58"/>
      <c r="D43" s="58"/>
      <c r="E43" s="58"/>
      <c r="F43" s="58"/>
      <c r="G43" s="58"/>
      <c r="H43" s="58"/>
      <c r="I43" s="129"/>
      <c r="J43" s="58"/>
      <c r="K43" s="130"/>
    </row>
    <row r="44" spans="2:11" s="1" customFormat="1" ht="36.950000000000003" customHeight="1">
      <c r="B44" s="39"/>
      <c r="C44" s="28" t="s">
        <v>93</v>
      </c>
      <c r="D44" s="40"/>
      <c r="E44" s="40"/>
      <c r="F44" s="40"/>
      <c r="G44" s="40"/>
      <c r="H44" s="40"/>
      <c r="I44" s="107"/>
      <c r="J44" s="40"/>
      <c r="K44" s="43"/>
    </row>
    <row r="45" spans="2:11" s="1" customFormat="1" ht="6.95" customHeight="1">
      <c r="B45" s="39"/>
      <c r="C45" s="40"/>
      <c r="D45" s="40"/>
      <c r="E45" s="40"/>
      <c r="F45" s="40"/>
      <c r="G45" s="40"/>
      <c r="H45" s="40"/>
      <c r="I45" s="107"/>
      <c r="J45" s="40"/>
      <c r="K45" s="43"/>
    </row>
    <row r="46" spans="2:11" s="1" customFormat="1" ht="14.45" customHeight="1">
      <c r="B46" s="39"/>
      <c r="C46" s="35" t="s">
        <v>19</v>
      </c>
      <c r="D46" s="40"/>
      <c r="E46" s="40"/>
      <c r="F46" s="40"/>
      <c r="G46" s="40"/>
      <c r="H46" s="40"/>
      <c r="I46" s="107"/>
      <c r="J46" s="40"/>
      <c r="K46" s="43"/>
    </row>
    <row r="47" spans="2:11" s="1" customFormat="1" ht="22.5" customHeight="1">
      <c r="B47" s="39"/>
      <c r="C47" s="40"/>
      <c r="D47" s="40"/>
      <c r="E47" s="340" t="str">
        <f>E7</f>
        <v>500-VYTÁPĚNÍ_REKONSTRUKCE VÝPRAVNÍ BUDOVY V ŽST. HAVÍŘOV</v>
      </c>
      <c r="F47" s="346"/>
      <c r="G47" s="346"/>
      <c r="H47" s="346"/>
      <c r="I47" s="107"/>
      <c r="J47" s="40"/>
      <c r="K47" s="43"/>
    </row>
    <row r="48" spans="2:11" ht="15">
      <c r="B48" s="26"/>
      <c r="C48" s="35" t="s">
        <v>89</v>
      </c>
      <c r="D48" s="27"/>
      <c r="E48" s="27"/>
      <c r="F48" s="27"/>
      <c r="G48" s="27"/>
      <c r="H48" s="27"/>
      <c r="I48" s="106"/>
      <c r="J48" s="27"/>
      <c r="K48" s="29"/>
    </row>
    <row r="49" spans="2:47" s="1" customFormat="1" ht="22.5" customHeight="1">
      <c r="B49" s="39"/>
      <c r="C49" s="40"/>
      <c r="D49" s="40"/>
      <c r="E49" s="340" t="s">
        <v>90</v>
      </c>
      <c r="F49" s="341"/>
      <c r="G49" s="341"/>
      <c r="H49" s="341"/>
      <c r="I49" s="107"/>
      <c r="J49" s="40"/>
      <c r="K49" s="43"/>
    </row>
    <row r="50" spans="2:47" s="1" customFormat="1" ht="14.45" customHeight="1">
      <c r="B50" s="39"/>
      <c r="C50" s="35" t="s">
        <v>91</v>
      </c>
      <c r="D50" s="40"/>
      <c r="E50" s="40"/>
      <c r="F50" s="40"/>
      <c r="G50" s="40"/>
      <c r="H50" s="40"/>
      <c r="I50" s="107"/>
      <c r="J50" s="40"/>
      <c r="K50" s="43"/>
    </row>
    <row r="51" spans="2:47" s="1" customFormat="1" ht="23.25" customHeight="1">
      <c r="B51" s="39"/>
      <c r="C51" s="40"/>
      <c r="D51" s="40"/>
      <c r="E51" s="342" t="str">
        <f>E11</f>
        <v xml:space="preserve">62/2018 - 500-VYTÁPĚNÍ_REKONSTRUKCE VÝPRAVNÍ BUDOVY V ŽST. HAVÍŘOV </v>
      </c>
      <c r="F51" s="341"/>
      <c r="G51" s="341"/>
      <c r="H51" s="341"/>
      <c r="I51" s="107"/>
      <c r="J51" s="40"/>
      <c r="K51" s="43"/>
    </row>
    <row r="52" spans="2:47" s="1" customFormat="1" ht="6.95" customHeight="1">
      <c r="B52" s="39"/>
      <c r="C52" s="40"/>
      <c r="D52" s="40"/>
      <c r="E52" s="40"/>
      <c r="F52" s="40"/>
      <c r="G52" s="40"/>
      <c r="H52" s="40"/>
      <c r="I52" s="107"/>
      <c r="J52" s="40"/>
      <c r="K52" s="43"/>
    </row>
    <row r="53" spans="2:47" s="1" customFormat="1" ht="18" customHeight="1">
      <c r="B53" s="39"/>
      <c r="C53" s="35" t="s">
        <v>23</v>
      </c>
      <c r="D53" s="40"/>
      <c r="E53" s="40"/>
      <c r="F53" s="33" t="str">
        <f>F14</f>
        <v>HAVÍŘOV</v>
      </c>
      <c r="G53" s="40"/>
      <c r="H53" s="40"/>
      <c r="I53" s="108" t="s">
        <v>25</v>
      </c>
      <c r="J53" s="109" t="str">
        <f>IF(J14="","",J14)</f>
        <v>7. 11. 2018</v>
      </c>
      <c r="K53" s="43"/>
    </row>
    <row r="54" spans="2:47" s="1" customFormat="1" ht="6.95" customHeight="1">
      <c r="B54" s="39"/>
      <c r="C54" s="40"/>
      <c r="D54" s="40"/>
      <c r="E54" s="40"/>
      <c r="F54" s="40"/>
      <c r="G54" s="40"/>
      <c r="H54" s="40"/>
      <c r="I54" s="107"/>
      <c r="J54" s="40"/>
      <c r="K54" s="43"/>
    </row>
    <row r="55" spans="2:47" s="1" customFormat="1" ht="15">
      <c r="B55" s="39"/>
      <c r="C55" s="35" t="s">
        <v>27</v>
      </c>
      <c r="D55" s="40"/>
      <c r="E55" s="40"/>
      <c r="F55" s="33" t="str">
        <f>E17</f>
        <v>SPRÁVA ŽELEZNIČNÍ DOPRAVNÍ CESTY</v>
      </c>
      <c r="G55" s="40"/>
      <c r="H55" s="40"/>
      <c r="I55" s="108" t="s">
        <v>33</v>
      </c>
      <c r="J55" s="33" t="str">
        <f>E23</f>
        <v>IVO NEUŽIL</v>
      </c>
      <c r="K55" s="43"/>
    </row>
    <row r="56" spans="2:47" s="1" customFormat="1" ht="14.45" customHeight="1">
      <c r="B56" s="39"/>
      <c r="C56" s="35" t="s">
        <v>31</v>
      </c>
      <c r="D56" s="40"/>
      <c r="E56" s="40"/>
      <c r="F56" s="33" t="str">
        <f>IF(E20="","",E20)</f>
        <v/>
      </c>
      <c r="G56" s="40"/>
      <c r="H56" s="40"/>
      <c r="I56" s="107"/>
      <c r="J56" s="40"/>
      <c r="K56" s="43"/>
    </row>
    <row r="57" spans="2:47" s="1" customFormat="1" ht="10.35" customHeight="1">
      <c r="B57" s="39"/>
      <c r="C57" s="40"/>
      <c r="D57" s="40"/>
      <c r="E57" s="40"/>
      <c r="F57" s="40"/>
      <c r="G57" s="40"/>
      <c r="H57" s="40"/>
      <c r="I57" s="107"/>
      <c r="J57" s="40"/>
      <c r="K57" s="43"/>
    </row>
    <row r="58" spans="2:47" s="1" customFormat="1" ht="29.25" customHeight="1">
      <c r="B58" s="39"/>
      <c r="C58" s="131" t="s">
        <v>94</v>
      </c>
      <c r="D58" s="121"/>
      <c r="E58" s="121"/>
      <c r="F58" s="121"/>
      <c r="G58" s="121"/>
      <c r="H58" s="121"/>
      <c r="I58" s="132"/>
      <c r="J58" s="133" t="s">
        <v>95</v>
      </c>
      <c r="K58" s="134"/>
    </row>
    <row r="59" spans="2:47" s="1" customFormat="1" ht="10.35" customHeight="1">
      <c r="B59" s="39"/>
      <c r="C59" s="40"/>
      <c r="D59" s="40"/>
      <c r="E59" s="40"/>
      <c r="F59" s="40"/>
      <c r="G59" s="40"/>
      <c r="H59" s="40"/>
      <c r="I59" s="107"/>
      <c r="J59" s="40"/>
      <c r="K59" s="43"/>
    </row>
    <row r="60" spans="2:47" s="1" customFormat="1" ht="29.25" customHeight="1">
      <c r="B60" s="39"/>
      <c r="C60" s="135" t="s">
        <v>96</v>
      </c>
      <c r="D60" s="40"/>
      <c r="E60" s="40"/>
      <c r="F60" s="40"/>
      <c r="G60" s="40"/>
      <c r="H60" s="40"/>
      <c r="I60" s="107"/>
      <c r="J60" s="117">
        <f>J95</f>
        <v>0</v>
      </c>
      <c r="K60" s="43"/>
      <c r="AU60" s="22" t="s">
        <v>97</v>
      </c>
    </row>
    <row r="61" spans="2:47" s="8" customFormat="1" ht="24.95" customHeight="1">
      <c r="B61" s="136"/>
      <c r="C61" s="137"/>
      <c r="D61" s="138" t="s">
        <v>98</v>
      </c>
      <c r="E61" s="139"/>
      <c r="F61" s="139"/>
      <c r="G61" s="139"/>
      <c r="H61" s="139"/>
      <c r="I61" s="140"/>
      <c r="J61" s="141">
        <f>J96</f>
        <v>0</v>
      </c>
      <c r="K61" s="142"/>
    </row>
    <row r="62" spans="2:47" s="9" customFormat="1" ht="19.899999999999999" customHeight="1">
      <c r="B62" s="143"/>
      <c r="C62" s="144"/>
      <c r="D62" s="145" t="s">
        <v>99</v>
      </c>
      <c r="E62" s="146"/>
      <c r="F62" s="146"/>
      <c r="G62" s="146"/>
      <c r="H62" s="146"/>
      <c r="I62" s="147"/>
      <c r="J62" s="148">
        <f>J97</f>
        <v>0</v>
      </c>
      <c r="K62" s="149"/>
    </row>
    <row r="63" spans="2:47" s="9" customFormat="1" ht="19.899999999999999" customHeight="1">
      <c r="B63" s="143"/>
      <c r="C63" s="144"/>
      <c r="D63" s="145" t="s">
        <v>100</v>
      </c>
      <c r="E63" s="146"/>
      <c r="F63" s="146"/>
      <c r="G63" s="146"/>
      <c r="H63" s="146"/>
      <c r="I63" s="147"/>
      <c r="J63" s="148">
        <f>J102</f>
        <v>0</v>
      </c>
      <c r="K63" s="149"/>
    </row>
    <row r="64" spans="2:47" s="9" customFormat="1" ht="19.899999999999999" customHeight="1">
      <c r="B64" s="143"/>
      <c r="C64" s="144"/>
      <c r="D64" s="145" t="s">
        <v>101</v>
      </c>
      <c r="E64" s="146"/>
      <c r="F64" s="146"/>
      <c r="G64" s="146"/>
      <c r="H64" s="146"/>
      <c r="I64" s="147"/>
      <c r="J64" s="148">
        <f>J105</f>
        <v>0</v>
      </c>
      <c r="K64" s="149"/>
    </row>
    <row r="65" spans="2:12" s="8" customFormat="1" ht="24.95" customHeight="1">
      <c r="B65" s="136"/>
      <c r="C65" s="137"/>
      <c r="D65" s="138" t="s">
        <v>102</v>
      </c>
      <c r="E65" s="139"/>
      <c r="F65" s="139"/>
      <c r="G65" s="139"/>
      <c r="H65" s="139"/>
      <c r="I65" s="140"/>
      <c r="J65" s="141">
        <f>J114</f>
        <v>0</v>
      </c>
      <c r="K65" s="142"/>
    </row>
    <row r="66" spans="2:12" s="9" customFormat="1" ht="19.899999999999999" customHeight="1">
      <c r="B66" s="143"/>
      <c r="C66" s="144"/>
      <c r="D66" s="145" t="s">
        <v>103</v>
      </c>
      <c r="E66" s="146"/>
      <c r="F66" s="146"/>
      <c r="G66" s="146"/>
      <c r="H66" s="146"/>
      <c r="I66" s="147"/>
      <c r="J66" s="148">
        <f>J115</f>
        <v>0</v>
      </c>
      <c r="K66" s="149"/>
    </row>
    <row r="67" spans="2:12" s="9" customFormat="1" ht="19.899999999999999" customHeight="1">
      <c r="B67" s="143"/>
      <c r="C67" s="144"/>
      <c r="D67" s="145" t="s">
        <v>104</v>
      </c>
      <c r="E67" s="146"/>
      <c r="F67" s="146"/>
      <c r="G67" s="146"/>
      <c r="H67" s="146"/>
      <c r="I67" s="147"/>
      <c r="J67" s="148">
        <f>J144</f>
        <v>0</v>
      </c>
      <c r="K67" s="149"/>
    </row>
    <row r="68" spans="2:12" s="9" customFormat="1" ht="19.899999999999999" customHeight="1">
      <c r="B68" s="143"/>
      <c r="C68" s="144"/>
      <c r="D68" s="145" t="s">
        <v>105</v>
      </c>
      <c r="E68" s="146"/>
      <c r="F68" s="146"/>
      <c r="G68" s="146"/>
      <c r="H68" s="146"/>
      <c r="I68" s="147"/>
      <c r="J68" s="148">
        <f>J163</f>
        <v>0</v>
      </c>
      <c r="K68" s="149"/>
    </row>
    <row r="69" spans="2:12" s="9" customFormat="1" ht="19.899999999999999" customHeight="1">
      <c r="B69" s="143"/>
      <c r="C69" s="144"/>
      <c r="D69" s="145" t="s">
        <v>106</v>
      </c>
      <c r="E69" s="146"/>
      <c r="F69" s="146"/>
      <c r="G69" s="146"/>
      <c r="H69" s="146"/>
      <c r="I69" s="147"/>
      <c r="J69" s="148">
        <f>J234</f>
        <v>0</v>
      </c>
      <c r="K69" s="149"/>
    </row>
    <row r="70" spans="2:12" s="9" customFormat="1" ht="19.899999999999999" customHeight="1">
      <c r="B70" s="143"/>
      <c r="C70" s="144"/>
      <c r="D70" s="145" t="s">
        <v>107</v>
      </c>
      <c r="E70" s="146"/>
      <c r="F70" s="146"/>
      <c r="G70" s="146"/>
      <c r="H70" s="146"/>
      <c r="I70" s="147"/>
      <c r="J70" s="148">
        <f>J331</f>
        <v>0</v>
      </c>
      <c r="K70" s="149"/>
    </row>
    <row r="71" spans="2:12" s="9" customFormat="1" ht="19.899999999999999" customHeight="1">
      <c r="B71" s="143"/>
      <c r="C71" s="144"/>
      <c r="D71" s="145" t="s">
        <v>108</v>
      </c>
      <c r="E71" s="146"/>
      <c r="F71" s="146"/>
      <c r="G71" s="146"/>
      <c r="H71" s="146"/>
      <c r="I71" s="147"/>
      <c r="J71" s="148">
        <f>J443</f>
        <v>0</v>
      </c>
      <c r="K71" s="149"/>
    </row>
    <row r="72" spans="2:12" s="8" customFormat="1" ht="24.95" customHeight="1">
      <c r="B72" s="136"/>
      <c r="C72" s="137"/>
      <c r="D72" s="138" t="s">
        <v>109</v>
      </c>
      <c r="E72" s="139"/>
      <c r="F72" s="139"/>
      <c r="G72" s="139"/>
      <c r="H72" s="139"/>
      <c r="I72" s="140"/>
      <c r="J72" s="141">
        <f>J449</f>
        <v>0</v>
      </c>
      <c r="K72" s="142"/>
    </row>
    <row r="73" spans="2:12" s="9" customFormat="1" ht="19.899999999999999" customHeight="1">
      <c r="B73" s="143"/>
      <c r="C73" s="144"/>
      <c r="D73" s="145" t="s">
        <v>110</v>
      </c>
      <c r="E73" s="146"/>
      <c r="F73" s="146"/>
      <c r="G73" s="146"/>
      <c r="H73" s="146"/>
      <c r="I73" s="147"/>
      <c r="J73" s="148">
        <f>J450</f>
        <v>0</v>
      </c>
      <c r="K73" s="149"/>
    </row>
    <row r="74" spans="2:12" s="1" customFormat="1" ht="21.75" customHeight="1">
      <c r="B74" s="39"/>
      <c r="C74" s="40"/>
      <c r="D74" s="40"/>
      <c r="E74" s="40"/>
      <c r="F74" s="40"/>
      <c r="G74" s="40"/>
      <c r="H74" s="40"/>
      <c r="I74" s="107"/>
      <c r="J74" s="40"/>
      <c r="K74" s="43"/>
    </row>
    <row r="75" spans="2:12" s="1" customFormat="1" ht="6.95" customHeight="1">
      <c r="B75" s="54"/>
      <c r="C75" s="55"/>
      <c r="D75" s="55"/>
      <c r="E75" s="55"/>
      <c r="F75" s="55"/>
      <c r="G75" s="55"/>
      <c r="H75" s="55"/>
      <c r="I75" s="128"/>
      <c r="J75" s="55"/>
      <c r="K75" s="56"/>
    </row>
    <row r="79" spans="2:12" s="1" customFormat="1" ht="6.95" customHeight="1">
      <c r="B79" s="57"/>
      <c r="C79" s="58"/>
      <c r="D79" s="58"/>
      <c r="E79" s="58"/>
      <c r="F79" s="58"/>
      <c r="G79" s="58"/>
      <c r="H79" s="58"/>
      <c r="I79" s="129"/>
      <c r="J79" s="58"/>
      <c r="K79" s="58"/>
      <c r="L79" s="39"/>
    </row>
    <row r="80" spans="2:12" s="1" customFormat="1" ht="36.950000000000003" customHeight="1">
      <c r="B80" s="39"/>
      <c r="C80" s="59" t="s">
        <v>111</v>
      </c>
      <c r="L80" s="39"/>
    </row>
    <row r="81" spans="2:63" s="1" customFormat="1" ht="6.95" customHeight="1">
      <c r="B81" s="39"/>
      <c r="L81" s="39"/>
    </row>
    <row r="82" spans="2:63" s="1" customFormat="1" ht="14.45" customHeight="1">
      <c r="B82" s="39"/>
      <c r="C82" s="61" t="s">
        <v>19</v>
      </c>
      <c r="L82" s="39"/>
    </row>
    <row r="83" spans="2:63" s="1" customFormat="1" ht="22.5" customHeight="1">
      <c r="B83" s="39"/>
      <c r="E83" s="343" t="str">
        <f>E7</f>
        <v>500-VYTÁPĚNÍ_REKONSTRUKCE VÝPRAVNÍ BUDOVY V ŽST. HAVÍŘOV</v>
      </c>
      <c r="F83" s="344"/>
      <c r="G83" s="344"/>
      <c r="H83" s="344"/>
      <c r="L83" s="39"/>
    </row>
    <row r="84" spans="2:63" ht="15">
      <c r="B84" s="26"/>
      <c r="C84" s="61" t="s">
        <v>89</v>
      </c>
      <c r="L84" s="26"/>
    </row>
    <row r="85" spans="2:63" s="1" customFormat="1" ht="22.5" customHeight="1">
      <c r="B85" s="39"/>
      <c r="E85" s="343" t="s">
        <v>90</v>
      </c>
      <c r="F85" s="345"/>
      <c r="G85" s="345"/>
      <c r="H85" s="345"/>
      <c r="L85" s="39"/>
    </row>
    <row r="86" spans="2:63" s="1" customFormat="1" ht="14.45" customHeight="1">
      <c r="B86" s="39"/>
      <c r="C86" s="61" t="s">
        <v>91</v>
      </c>
      <c r="L86" s="39"/>
    </row>
    <row r="87" spans="2:63" s="1" customFormat="1" ht="23.25" customHeight="1">
      <c r="B87" s="39"/>
      <c r="E87" s="309" t="str">
        <f>E11</f>
        <v xml:space="preserve">62/2018 - 500-VYTÁPĚNÍ_REKONSTRUKCE VÝPRAVNÍ BUDOVY V ŽST. HAVÍŘOV </v>
      </c>
      <c r="F87" s="345"/>
      <c r="G87" s="345"/>
      <c r="H87" s="345"/>
      <c r="L87" s="39"/>
    </row>
    <row r="88" spans="2:63" s="1" customFormat="1" ht="6.95" customHeight="1">
      <c r="B88" s="39"/>
      <c r="L88" s="39"/>
    </row>
    <row r="89" spans="2:63" s="1" customFormat="1" ht="18" customHeight="1">
      <c r="B89" s="39"/>
      <c r="C89" s="61" t="s">
        <v>23</v>
      </c>
      <c r="F89" s="150" t="str">
        <f>F14</f>
        <v>HAVÍŘOV</v>
      </c>
      <c r="I89" s="151" t="s">
        <v>25</v>
      </c>
      <c r="J89" s="65" t="str">
        <f>IF(J14="","",J14)</f>
        <v>7. 11. 2018</v>
      </c>
      <c r="L89" s="39"/>
    </row>
    <row r="90" spans="2:63" s="1" customFormat="1" ht="6.95" customHeight="1">
      <c r="B90" s="39"/>
      <c r="L90" s="39"/>
    </row>
    <row r="91" spans="2:63" s="1" customFormat="1" ht="15">
      <c r="B91" s="39"/>
      <c r="C91" s="61" t="s">
        <v>27</v>
      </c>
      <c r="F91" s="150" t="str">
        <f>E17</f>
        <v>SPRÁVA ŽELEZNIČNÍ DOPRAVNÍ CESTY</v>
      </c>
      <c r="I91" s="151" t="s">
        <v>33</v>
      </c>
      <c r="J91" s="150" t="str">
        <f>E23</f>
        <v>IVO NEUŽIL</v>
      </c>
      <c r="L91" s="39"/>
    </row>
    <row r="92" spans="2:63" s="1" customFormat="1" ht="14.45" customHeight="1">
      <c r="B92" s="39"/>
      <c r="C92" s="61" t="s">
        <v>31</v>
      </c>
      <c r="F92" s="150" t="str">
        <f>IF(E20="","",E20)</f>
        <v/>
      </c>
      <c r="L92" s="39"/>
    </row>
    <row r="93" spans="2:63" s="1" customFormat="1" ht="10.35" customHeight="1">
      <c r="B93" s="39"/>
      <c r="L93" s="39"/>
    </row>
    <row r="94" spans="2:63" s="10" customFormat="1" ht="29.25" customHeight="1">
      <c r="B94" s="152"/>
      <c r="C94" s="153" t="s">
        <v>112</v>
      </c>
      <c r="D94" s="154" t="s">
        <v>56</v>
      </c>
      <c r="E94" s="154" t="s">
        <v>52</v>
      </c>
      <c r="F94" s="154" t="s">
        <v>113</v>
      </c>
      <c r="G94" s="154" t="s">
        <v>114</v>
      </c>
      <c r="H94" s="154" t="s">
        <v>115</v>
      </c>
      <c r="I94" s="155" t="s">
        <v>116</v>
      </c>
      <c r="J94" s="154" t="s">
        <v>95</v>
      </c>
      <c r="K94" s="156" t="s">
        <v>117</v>
      </c>
      <c r="L94" s="152"/>
      <c r="M94" s="71" t="s">
        <v>118</v>
      </c>
      <c r="N94" s="72" t="s">
        <v>41</v>
      </c>
      <c r="O94" s="72" t="s">
        <v>119</v>
      </c>
      <c r="P94" s="72" t="s">
        <v>120</v>
      </c>
      <c r="Q94" s="72" t="s">
        <v>121</v>
      </c>
      <c r="R94" s="72" t="s">
        <v>122</v>
      </c>
      <c r="S94" s="72" t="s">
        <v>123</v>
      </c>
      <c r="T94" s="73" t="s">
        <v>124</v>
      </c>
    </row>
    <row r="95" spans="2:63" s="1" customFormat="1" ht="29.25" customHeight="1">
      <c r="B95" s="39"/>
      <c r="C95" s="75" t="s">
        <v>96</v>
      </c>
      <c r="J95" s="157">
        <f>BK95</f>
        <v>0</v>
      </c>
      <c r="L95" s="39"/>
      <c r="M95" s="74"/>
      <c r="N95" s="66"/>
      <c r="O95" s="66"/>
      <c r="P95" s="158">
        <f>P96+P114+P449</f>
        <v>0</v>
      </c>
      <c r="Q95" s="66"/>
      <c r="R95" s="158">
        <f>R96+R114+R449</f>
        <v>6.959179999999999</v>
      </c>
      <c r="S95" s="66"/>
      <c r="T95" s="159">
        <f>T96+T114+T449</f>
        <v>22.776000000000003</v>
      </c>
      <c r="AT95" s="22" t="s">
        <v>70</v>
      </c>
      <c r="AU95" s="22" t="s">
        <v>97</v>
      </c>
      <c r="BK95" s="160">
        <f>BK96+BK114+BK449</f>
        <v>0</v>
      </c>
    </row>
    <row r="96" spans="2:63" s="11" customFormat="1" ht="37.35" customHeight="1">
      <c r="B96" s="161"/>
      <c r="D96" s="162" t="s">
        <v>70</v>
      </c>
      <c r="E96" s="163" t="s">
        <v>125</v>
      </c>
      <c r="F96" s="163" t="s">
        <v>126</v>
      </c>
      <c r="I96" s="164"/>
      <c r="J96" s="165">
        <f>BK96</f>
        <v>0</v>
      </c>
      <c r="L96" s="161"/>
      <c r="M96" s="166"/>
      <c r="N96" s="167"/>
      <c r="O96" s="167"/>
      <c r="P96" s="168">
        <f>P97+P102+P105</f>
        <v>0</v>
      </c>
      <c r="Q96" s="167"/>
      <c r="R96" s="168">
        <f>R97+R102+R105</f>
        <v>1.4982499999999999</v>
      </c>
      <c r="S96" s="167"/>
      <c r="T96" s="169">
        <f>T97+T102+T105</f>
        <v>1</v>
      </c>
      <c r="AR96" s="162" t="s">
        <v>77</v>
      </c>
      <c r="AT96" s="170" t="s">
        <v>70</v>
      </c>
      <c r="AU96" s="170" t="s">
        <v>71</v>
      </c>
      <c r="AY96" s="162" t="s">
        <v>127</v>
      </c>
      <c r="BK96" s="171">
        <f>BK97+BK102+BK105</f>
        <v>0</v>
      </c>
    </row>
    <row r="97" spans="2:65" s="11" customFormat="1" ht="19.899999999999999" customHeight="1">
      <c r="B97" s="161"/>
      <c r="D97" s="172" t="s">
        <v>70</v>
      </c>
      <c r="E97" s="173" t="s">
        <v>128</v>
      </c>
      <c r="F97" s="173" t="s">
        <v>129</v>
      </c>
      <c r="I97" s="164"/>
      <c r="J97" s="174">
        <f>BK97</f>
        <v>0</v>
      </c>
      <c r="L97" s="161"/>
      <c r="M97" s="166"/>
      <c r="N97" s="167"/>
      <c r="O97" s="167"/>
      <c r="P97" s="168">
        <f>SUM(P98:P101)</f>
        <v>0</v>
      </c>
      <c r="Q97" s="167"/>
      <c r="R97" s="168">
        <f>SUM(R98:R101)</f>
        <v>1.10425</v>
      </c>
      <c r="S97" s="167"/>
      <c r="T97" s="169">
        <f>SUM(T98:T101)</f>
        <v>0</v>
      </c>
      <c r="AR97" s="162" t="s">
        <v>77</v>
      </c>
      <c r="AT97" s="170" t="s">
        <v>70</v>
      </c>
      <c r="AU97" s="170" t="s">
        <v>77</v>
      </c>
      <c r="AY97" s="162" t="s">
        <v>127</v>
      </c>
      <c r="BK97" s="171">
        <f>SUM(BK98:BK101)</f>
        <v>0</v>
      </c>
    </row>
    <row r="98" spans="2:65" s="1" customFormat="1" ht="22.5" customHeight="1">
      <c r="B98" s="175"/>
      <c r="C98" s="176" t="s">
        <v>77</v>
      </c>
      <c r="D98" s="176" t="s">
        <v>130</v>
      </c>
      <c r="E98" s="177" t="s">
        <v>131</v>
      </c>
      <c r="F98" s="178" t="s">
        <v>132</v>
      </c>
      <c r="G98" s="179" t="s">
        <v>133</v>
      </c>
      <c r="H98" s="180">
        <v>65</v>
      </c>
      <c r="I98" s="181"/>
      <c r="J98" s="182">
        <f>ROUND(I98*H98,2)</f>
        <v>0</v>
      </c>
      <c r="K98" s="178" t="s">
        <v>134</v>
      </c>
      <c r="L98" s="39"/>
      <c r="M98" s="183" t="s">
        <v>5</v>
      </c>
      <c r="N98" s="184" t="s">
        <v>42</v>
      </c>
      <c r="O98" s="40"/>
      <c r="P98" s="185">
        <f>O98*H98</f>
        <v>0</v>
      </c>
      <c r="Q98" s="185">
        <v>1.2619999999999999E-2</v>
      </c>
      <c r="R98" s="185">
        <f>Q98*H98</f>
        <v>0.82029999999999992</v>
      </c>
      <c r="S98" s="185">
        <v>0</v>
      </c>
      <c r="T98" s="186">
        <f>S98*H98</f>
        <v>0</v>
      </c>
      <c r="AR98" s="22" t="s">
        <v>135</v>
      </c>
      <c r="AT98" s="22" t="s">
        <v>130</v>
      </c>
      <c r="AU98" s="22" t="s">
        <v>79</v>
      </c>
      <c r="AY98" s="22" t="s">
        <v>127</v>
      </c>
      <c r="BE98" s="187">
        <f>IF(N98="základní",J98,0)</f>
        <v>0</v>
      </c>
      <c r="BF98" s="187">
        <f>IF(N98="snížená",J98,0)</f>
        <v>0</v>
      </c>
      <c r="BG98" s="187">
        <f>IF(N98="zákl. přenesená",J98,0)</f>
        <v>0</v>
      </c>
      <c r="BH98" s="187">
        <f>IF(N98="sníž. přenesená",J98,0)</f>
        <v>0</v>
      </c>
      <c r="BI98" s="187">
        <f>IF(N98="nulová",J98,0)</f>
        <v>0</v>
      </c>
      <c r="BJ98" s="22" t="s">
        <v>77</v>
      </c>
      <c r="BK98" s="187">
        <f>ROUND(I98*H98,2)</f>
        <v>0</v>
      </c>
      <c r="BL98" s="22" t="s">
        <v>135</v>
      </c>
      <c r="BM98" s="22" t="s">
        <v>136</v>
      </c>
    </row>
    <row r="99" spans="2:65" s="1" customFormat="1" ht="27">
      <c r="B99" s="39"/>
      <c r="D99" s="188" t="s">
        <v>137</v>
      </c>
      <c r="F99" s="189" t="s">
        <v>138</v>
      </c>
      <c r="I99" s="190"/>
      <c r="L99" s="39"/>
      <c r="M99" s="191"/>
      <c r="N99" s="40"/>
      <c r="O99" s="40"/>
      <c r="P99" s="40"/>
      <c r="Q99" s="40"/>
      <c r="R99" s="40"/>
      <c r="S99" s="40"/>
      <c r="T99" s="68"/>
      <c r="AT99" s="22" t="s">
        <v>137</v>
      </c>
      <c r="AU99" s="22" t="s">
        <v>79</v>
      </c>
    </row>
    <row r="100" spans="2:65" s="1" customFormat="1" ht="22.5" customHeight="1">
      <c r="B100" s="175"/>
      <c r="C100" s="176" t="s">
        <v>79</v>
      </c>
      <c r="D100" s="176" t="s">
        <v>130</v>
      </c>
      <c r="E100" s="177" t="s">
        <v>139</v>
      </c>
      <c r="F100" s="178" t="s">
        <v>140</v>
      </c>
      <c r="G100" s="179" t="s">
        <v>133</v>
      </c>
      <c r="H100" s="180">
        <v>15</v>
      </c>
      <c r="I100" s="181"/>
      <c r="J100" s="182">
        <f>ROUND(I100*H100,2)</f>
        <v>0</v>
      </c>
      <c r="K100" s="178" t="s">
        <v>134</v>
      </c>
      <c r="L100" s="39"/>
      <c r="M100" s="183" t="s">
        <v>5</v>
      </c>
      <c r="N100" s="184" t="s">
        <v>42</v>
      </c>
      <c r="O100" s="40"/>
      <c r="P100" s="185">
        <f>O100*H100</f>
        <v>0</v>
      </c>
      <c r="Q100" s="185">
        <v>1.8929999999999999E-2</v>
      </c>
      <c r="R100" s="185">
        <f>Q100*H100</f>
        <v>0.28394999999999998</v>
      </c>
      <c r="S100" s="185">
        <v>0</v>
      </c>
      <c r="T100" s="186">
        <f>S100*H100</f>
        <v>0</v>
      </c>
      <c r="AR100" s="22" t="s">
        <v>135</v>
      </c>
      <c r="AT100" s="22" t="s">
        <v>130</v>
      </c>
      <c r="AU100" s="22" t="s">
        <v>79</v>
      </c>
      <c r="AY100" s="22" t="s">
        <v>127</v>
      </c>
      <c r="BE100" s="187">
        <f>IF(N100="základní",J100,0)</f>
        <v>0</v>
      </c>
      <c r="BF100" s="187">
        <f>IF(N100="snížená",J100,0)</f>
        <v>0</v>
      </c>
      <c r="BG100" s="187">
        <f>IF(N100="zákl. přenesená",J100,0)</f>
        <v>0</v>
      </c>
      <c r="BH100" s="187">
        <f>IF(N100="sníž. přenesená",J100,0)</f>
        <v>0</v>
      </c>
      <c r="BI100" s="187">
        <f>IF(N100="nulová",J100,0)</f>
        <v>0</v>
      </c>
      <c r="BJ100" s="22" t="s">
        <v>77</v>
      </c>
      <c r="BK100" s="187">
        <f>ROUND(I100*H100,2)</f>
        <v>0</v>
      </c>
      <c r="BL100" s="22" t="s">
        <v>135</v>
      </c>
      <c r="BM100" s="22" t="s">
        <v>141</v>
      </c>
    </row>
    <row r="101" spans="2:65" s="1" customFormat="1" ht="27">
      <c r="B101" s="39"/>
      <c r="D101" s="192" t="s">
        <v>137</v>
      </c>
      <c r="F101" s="193" t="s">
        <v>142</v>
      </c>
      <c r="I101" s="190"/>
      <c r="L101" s="39"/>
      <c r="M101" s="191"/>
      <c r="N101" s="40"/>
      <c r="O101" s="40"/>
      <c r="P101" s="40"/>
      <c r="Q101" s="40"/>
      <c r="R101" s="40"/>
      <c r="S101" s="40"/>
      <c r="T101" s="68"/>
      <c r="AT101" s="22" t="s">
        <v>137</v>
      </c>
      <c r="AU101" s="22" t="s">
        <v>79</v>
      </c>
    </row>
    <row r="102" spans="2:65" s="11" customFormat="1" ht="29.85" customHeight="1">
      <c r="B102" s="161"/>
      <c r="D102" s="172" t="s">
        <v>70</v>
      </c>
      <c r="E102" s="173" t="s">
        <v>135</v>
      </c>
      <c r="F102" s="173" t="s">
        <v>143</v>
      </c>
      <c r="I102" s="164"/>
      <c r="J102" s="174">
        <f>BK102</f>
        <v>0</v>
      </c>
      <c r="L102" s="161"/>
      <c r="M102" s="166"/>
      <c r="N102" s="167"/>
      <c r="O102" s="167"/>
      <c r="P102" s="168">
        <f>SUM(P103:P104)</f>
        <v>0</v>
      </c>
      <c r="Q102" s="167"/>
      <c r="R102" s="168">
        <f>SUM(R103:R104)</f>
        <v>0.39399999999999996</v>
      </c>
      <c r="S102" s="167"/>
      <c r="T102" s="169">
        <f>SUM(T103:T104)</f>
        <v>0</v>
      </c>
      <c r="AR102" s="162" t="s">
        <v>77</v>
      </c>
      <c r="AT102" s="170" t="s">
        <v>70</v>
      </c>
      <c r="AU102" s="170" t="s">
        <v>77</v>
      </c>
      <c r="AY102" s="162" t="s">
        <v>127</v>
      </c>
      <c r="BK102" s="171">
        <f>SUM(BK103:BK104)</f>
        <v>0</v>
      </c>
    </row>
    <row r="103" spans="2:65" s="1" customFormat="1" ht="22.5" customHeight="1">
      <c r="B103" s="175"/>
      <c r="C103" s="176" t="s">
        <v>128</v>
      </c>
      <c r="D103" s="176" t="s">
        <v>130</v>
      </c>
      <c r="E103" s="177" t="s">
        <v>144</v>
      </c>
      <c r="F103" s="178" t="s">
        <v>145</v>
      </c>
      <c r="G103" s="179" t="s">
        <v>133</v>
      </c>
      <c r="H103" s="180">
        <v>20</v>
      </c>
      <c r="I103" s="181"/>
      <c r="J103" s="182">
        <f>ROUND(I103*H103,2)</f>
        <v>0</v>
      </c>
      <c r="K103" s="178" t="s">
        <v>134</v>
      </c>
      <c r="L103" s="39"/>
      <c r="M103" s="183" t="s">
        <v>5</v>
      </c>
      <c r="N103" s="184" t="s">
        <v>42</v>
      </c>
      <c r="O103" s="40"/>
      <c r="P103" s="185">
        <f>O103*H103</f>
        <v>0</v>
      </c>
      <c r="Q103" s="185">
        <v>1.9699999999999999E-2</v>
      </c>
      <c r="R103" s="185">
        <f>Q103*H103</f>
        <v>0.39399999999999996</v>
      </c>
      <c r="S103" s="185">
        <v>0</v>
      </c>
      <c r="T103" s="186">
        <f>S103*H103</f>
        <v>0</v>
      </c>
      <c r="AR103" s="22" t="s">
        <v>135</v>
      </c>
      <c r="AT103" s="22" t="s">
        <v>130</v>
      </c>
      <c r="AU103" s="22" t="s">
        <v>79</v>
      </c>
      <c r="AY103" s="22" t="s">
        <v>127</v>
      </c>
      <c r="BE103" s="187">
        <f>IF(N103="základní",J103,0)</f>
        <v>0</v>
      </c>
      <c r="BF103" s="187">
        <f>IF(N103="snížená",J103,0)</f>
        <v>0</v>
      </c>
      <c r="BG103" s="187">
        <f>IF(N103="zákl. přenesená",J103,0)</f>
        <v>0</v>
      </c>
      <c r="BH103" s="187">
        <f>IF(N103="sníž. přenesená",J103,0)</f>
        <v>0</v>
      </c>
      <c r="BI103" s="187">
        <f>IF(N103="nulová",J103,0)</f>
        <v>0</v>
      </c>
      <c r="BJ103" s="22" t="s">
        <v>77</v>
      </c>
      <c r="BK103" s="187">
        <f>ROUND(I103*H103,2)</f>
        <v>0</v>
      </c>
      <c r="BL103" s="22" t="s">
        <v>135</v>
      </c>
      <c r="BM103" s="22" t="s">
        <v>146</v>
      </c>
    </row>
    <row r="104" spans="2:65" s="1" customFormat="1" ht="27">
      <c r="B104" s="39"/>
      <c r="D104" s="192" t="s">
        <v>137</v>
      </c>
      <c r="F104" s="193" t="s">
        <v>147</v>
      </c>
      <c r="I104" s="190"/>
      <c r="L104" s="39"/>
      <c r="M104" s="191"/>
      <c r="N104" s="40"/>
      <c r="O104" s="40"/>
      <c r="P104" s="40"/>
      <c r="Q104" s="40"/>
      <c r="R104" s="40"/>
      <c r="S104" s="40"/>
      <c r="T104" s="68"/>
      <c r="AT104" s="22" t="s">
        <v>137</v>
      </c>
      <c r="AU104" s="22" t="s">
        <v>79</v>
      </c>
    </row>
    <row r="105" spans="2:65" s="11" customFormat="1" ht="29.85" customHeight="1">
      <c r="B105" s="161"/>
      <c r="D105" s="172" t="s">
        <v>70</v>
      </c>
      <c r="E105" s="173" t="s">
        <v>148</v>
      </c>
      <c r="F105" s="173" t="s">
        <v>149</v>
      </c>
      <c r="I105" s="164"/>
      <c r="J105" s="174">
        <f>BK105</f>
        <v>0</v>
      </c>
      <c r="L105" s="161"/>
      <c r="M105" s="166"/>
      <c r="N105" s="167"/>
      <c r="O105" s="167"/>
      <c r="P105" s="168">
        <f>SUM(P106:P113)</f>
        <v>0</v>
      </c>
      <c r="Q105" s="167"/>
      <c r="R105" s="168">
        <f>SUM(R106:R113)</f>
        <v>0</v>
      </c>
      <c r="S105" s="167"/>
      <c r="T105" s="169">
        <f>SUM(T106:T113)</f>
        <v>1</v>
      </c>
      <c r="AR105" s="162" t="s">
        <v>77</v>
      </c>
      <c r="AT105" s="170" t="s">
        <v>70</v>
      </c>
      <c r="AU105" s="170" t="s">
        <v>77</v>
      </c>
      <c r="AY105" s="162" t="s">
        <v>127</v>
      </c>
      <c r="BK105" s="171">
        <f>SUM(BK106:BK113)</f>
        <v>0</v>
      </c>
    </row>
    <row r="106" spans="2:65" s="1" customFormat="1" ht="22.5" customHeight="1">
      <c r="B106" s="175"/>
      <c r="C106" s="176" t="s">
        <v>135</v>
      </c>
      <c r="D106" s="176" t="s">
        <v>130</v>
      </c>
      <c r="E106" s="177" t="s">
        <v>150</v>
      </c>
      <c r="F106" s="178" t="s">
        <v>151</v>
      </c>
      <c r="G106" s="179" t="s">
        <v>133</v>
      </c>
      <c r="H106" s="180">
        <v>50</v>
      </c>
      <c r="I106" s="181"/>
      <c r="J106" s="182">
        <f>ROUND(I106*H106,2)</f>
        <v>0</v>
      </c>
      <c r="K106" s="178" t="s">
        <v>134</v>
      </c>
      <c r="L106" s="39"/>
      <c r="M106" s="183" t="s">
        <v>5</v>
      </c>
      <c r="N106" s="184" t="s">
        <v>42</v>
      </c>
      <c r="O106" s="40"/>
      <c r="P106" s="185">
        <f>O106*H106</f>
        <v>0</v>
      </c>
      <c r="Q106" s="185">
        <v>0</v>
      </c>
      <c r="R106" s="185">
        <f>Q106*H106</f>
        <v>0</v>
      </c>
      <c r="S106" s="185">
        <v>4.0000000000000001E-3</v>
      </c>
      <c r="T106" s="186">
        <f>S106*H106</f>
        <v>0.2</v>
      </c>
      <c r="AR106" s="22" t="s">
        <v>135</v>
      </c>
      <c r="AT106" s="22" t="s">
        <v>130</v>
      </c>
      <c r="AU106" s="22" t="s">
        <v>79</v>
      </c>
      <c r="AY106" s="22" t="s">
        <v>127</v>
      </c>
      <c r="BE106" s="187">
        <f>IF(N106="základní",J106,0)</f>
        <v>0</v>
      </c>
      <c r="BF106" s="187">
        <f>IF(N106="snížená",J106,0)</f>
        <v>0</v>
      </c>
      <c r="BG106" s="187">
        <f>IF(N106="zákl. přenesená",J106,0)</f>
        <v>0</v>
      </c>
      <c r="BH106" s="187">
        <f>IF(N106="sníž. přenesená",J106,0)</f>
        <v>0</v>
      </c>
      <c r="BI106" s="187">
        <f>IF(N106="nulová",J106,0)</f>
        <v>0</v>
      </c>
      <c r="BJ106" s="22" t="s">
        <v>77</v>
      </c>
      <c r="BK106" s="187">
        <f>ROUND(I106*H106,2)</f>
        <v>0</v>
      </c>
      <c r="BL106" s="22" t="s">
        <v>135</v>
      </c>
      <c r="BM106" s="22" t="s">
        <v>152</v>
      </c>
    </row>
    <row r="107" spans="2:65" s="1" customFormat="1" ht="27">
      <c r="B107" s="39"/>
      <c r="D107" s="188" t="s">
        <v>137</v>
      </c>
      <c r="F107" s="189" t="s">
        <v>138</v>
      </c>
      <c r="I107" s="190"/>
      <c r="L107" s="39"/>
      <c r="M107" s="191"/>
      <c r="N107" s="40"/>
      <c r="O107" s="40"/>
      <c r="P107" s="40"/>
      <c r="Q107" s="40"/>
      <c r="R107" s="40"/>
      <c r="S107" s="40"/>
      <c r="T107" s="68"/>
      <c r="AT107" s="22" t="s">
        <v>137</v>
      </c>
      <c r="AU107" s="22" t="s">
        <v>79</v>
      </c>
    </row>
    <row r="108" spans="2:65" s="1" customFormat="1" ht="22.5" customHeight="1">
      <c r="B108" s="175"/>
      <c r="C108" s="176" t="s">
        <v>153</v>
      </c>
      <c r="D108" s="176" t="s">
        <v>130</v>
      </c>
      <c r="E108" s="177" t="s">
        <v>154</v>
      </c>
      <c r="F108" s="178" t="s">
        <v>155</v>
      </c>
      <c r="G108" s="179" t="s">
        <v>133</v>
      </c>
      <c r="H108" s="180">
        <v>15</v>
      </c>
      <c r="I108" s="181"/>
      <c r="J108" s="182">
        <f>ROUND(I108*H108,2)</f>
        <v>0</v>
      </c>
      <c r="K108" s="178" t="s">
        <v>134</v>
      </c>
      <c r="L108" s="39"/>
      <c r="M108" s="183" t="s">
        <v>5</v>
      </c>
      <c r="N108" s="184" t="s">
        <v>42</v>
      </c>
      <c r="O108" s="40"/>
      <c r="P108" s="185">
        <f>O108*H108</f>
        <v>0</v>
      </c>
      <c r="Q108" s="185">
        <v>0</v>
      </c>
      <c r="R108" s="185">
        <f>Q108*H108</f>
        <v>0</v>
      </c>
      <c r="S108" s="185">
        <v>8.0000000000000002E-3</v>
      </c>
      <c r="T108" s="186">
        <f>S108*H108</f>
        <v>0.12</v>
      </c>
      <c r="AR108" s="22" t="s">
        <v>135</v>
      </c>
      <c r="AT108" s="22" t="s">
        <v>130</v>
      </c>
      <c r="AU108" s="22" t="s">
        <v>79</v>
      </c>
      <c r="AY108" s="22" t="s">
        <v>127</v>
      </c>
      <c r="BE108" s="187">
        <f>IF(N108="základní",J108,0)</f>
        <v>0</v>
      </c>
      <c r="BF108" s="187">
        <f>IF(N108="snížená",J108,0)</f>
        <v>0</v>
      </c>
      <c r="BG108" s="187">
        <f>IF(N108="zákl. přenesená",J108,0)</f>
        <v>0</v>
      </c>
      <c r="BH108" s="187">
        <f>IF(N108="sníž. přenesená",J108,0)</f>
        <v>0</v>
      </c>
      <c r="BI108" s="187">
        <f>IF(N108="nulová",J108,0)</f>
        <v>0</v>
      </c>
      <c r="BJ108" s="22" t="s">
        <v>77</v>
      </c>
      <c r="BK108" s="187">
        <f>ROUND(I108*H108,2)</f>
        <v>0</v>
      </c>
      <c r="BL108" s="22" t="s">
        <v>135</v>
      </c>
      <c r="BM108" s="22" t="s">
        <v>156</v>
      </c>
    </row>
    <row r="109" spans="2:65" s="1" customFormat="1" ht="27">
      <c r="B109" s="39"/>
      <c r="D109" s="188" t="s">
        <v>137</v>
      </c>
      <c r="F109" s="189" t="s">
        <v>147</v>
      </c>
      <c r="I109" s="190"/>
      <c r="L109" s="39"/>
      <c r="M109" s="191"/>
      <c r="N109" s="40"/>
      <c r="O109" s="40"/>
      <c r="P109" s="40"/>
      <c r="Q109" s="40"/>
      <c r="R109" s="40"/>
      <c r="S109" s="40"/>
      <c r="T109" s="68"/>
      <c r="AT109" s="22" t="s">
        <v>137</v>
      </c>
      <c r="AU109" s="22" t="s">
        <v>79</v>
      </c>
    </row>
    <row r="110" spans="2:65" s="1" customFormat="1" ht="22.5" customHeight="1">
      <c r="B110" s="175"/>
      <c r="C110" s="176" t="s">
        <v>157</v>
      </c>
      <c r="D110" s="176" t="s">
        <v>130</v>
      </c>
      <c r="E110" s="177" t="s">
        <v>158</v>
      </c>
      <c r="F110" s="178" t="s">
        <v>159</v>
      </c>
      <c r="G110" s="179" t="s">
        <v>133</v>
      </c>
      <c r="H110" s="180">
        <v>15</v>
      </c>
      <c r="I110" s="181"/>
      <c r="J110" s="182">
        <f>ROUND(I110*H110,2)</f>
        <v>0</v>
      </c>
      <c r="K110" s="178" t="s">
        <v>134</v>
      </c>
      <c r="L110" s="39"/>
      <c r="M110" s="183" t="s">
        <v>5</v>
      </c>
      <c r="N110" s="184" t="s">
        <v>42</v>
      </c>
      <c r="O110" s="40"/>
      <c r="P110" s="185">
        <f>O110*H110</f>
        <v>0</v>
      </c>
      <c r="Q110" s="185">
        <v>0</v>
      </c>
      <c r="R110" s="185">
        <f>Q110*H110</f>
        <v>0</v>
      </c>
      <c r="S110" s="185">
        <v>1.2E-2</v>
      </c>
      <c r="T110" s="186">
        <f>S110*H110</f>
        <v>0.18</v>
      </c>
      <c r="AR110" s="22" t="s">
        <v>135</v>
      </c>
      <c r="AT110" s="22" t="s">
        <v>130</v>
      </c>
      <c r="AU110" s="22" t="s">
        <v>79</v>
      </c>
      <c r="AY110" s="22" t="s">
        <v>127</v>
      </c>
      <c r="BE110" s="187">
        <f>IF(N110="základní",J110,0)</f>
        <v>0</v>
      </c>
      <c r="BF110" s="187">
        <f>IF(N110="snížená",J110,0)</f>
        <v>0</v>
      </c>
      <c r="BG110" s="187">
        <f>IF(N110="zákl. přenesená",J110,0)</f>
        <v>0</v>
      </c>
      <c r="BH110" s="187">
        <f>IF(N110="sníž. přenesená",J110,0)</f>
        <v>0</v>
      </c>
      <c r="BI110" s="187">
        <f>IF(N110="nulová",J110,0)</f>
        <v>0</v>
      </c>
      <c r="BJ110" s="22" t="s">
        <v>77</v>
      </c>
      <c r="BK110" s="187">
        <f>ROUND(I110*H110,2)</f>
        <v>0</v>
      </c>
      <c r="BL110" s="22" t="s">
        <v>135</v>
      </c>
      <c r="BM110" s="22" t="s">
        <v>160</v>
      </c>
    </row>
    <row r="111" spans="2:65" s="1" customFormat="1" ht="27">
      <c r="B111" s="39"/>
      <c r="D111" s="188" t="s">
        <v>137</v>
      </c>
      <c r="F111" s="189" t="s">
        <v>161</v>
      </c>
      <c r="I111" s="190"/>
      <c r="L111" s="39"/>
      <c r="M111" s="191"/>
      <c r="N111" s="40"/>
      <c r="O111" s="40"/>
      <c r="P111" s="40"/>
      <c r="Q111" s="40"/>
      <c r="R111" s="40"/>
      <c r="S111" s="40"/>
      <c r="T111" s="68"/>
      <c r="AT111" s="22" t="s">
        <v>137</v>
      </c>
      <c r="AU111" s="22" t="s">
        <v>79</v>
      </c>
    </row>
    <row r="112" spans="2:65" s="1" customFormat="1" ht="22.5" customHeight="1">
      <c r="B112" s="175"/>
      <c r="C112" s="176" t="s">
        <v>162</v>
      </c>
      <c r="D112" s="176" t="s">
        <v>130</v>
      </c>
      <c r="E112" s="177" t="s">
        <v>163</v>
      </c>
      <c r="F112" s="178" t="s">
        <v>164</v>
      </c>
      <c r="G112" s="179" t="s">
        <v>133</v>
      </c>
      <c r="H112" s="180">
        <v>20</v>
      </c>
      <c r="I112" s="181"/>
      <c r="J112" s="182">
        <f>ROUND(I112*H112,2)</f>
        <v>0</v>
      </c>
      <c r="K112" s="178" t="s">
        <v>134</v>
      </c>
      <c r="L112" s="39"/>
      <c r="M112" s="183" t="s">
        <v>5</v>
      </c>
      <c r="N112" s="184" t="s">
        <v>42</v>
      </c>
      <c r="O112" s="40"/>
      <c r="P112" s="185">
        <f>O112*H112</f>
        <v>0</v>
      </c>
      <c r="Q112" s="185">
        <v>0</v>
      </c>
      <c r="R112" s="185">
        <f>Q112*H112</f>
        <v>0</v>
      </c>
      <c r="S112" s="185">
        <v>2.5000000000000001E-2</v>
      </c>
      <c r="T112" s="186">
        <f>S112*H112</f>
        <v>0.5</v>
      </c>
      <c r="AR112" s="22" t="s">
        <v>135</v>
      </c>
      <c r="AT112" s="22" t="s">
        <v>130</v>
      </c>
      <c r="AU112" s="22" t="s">
        <v>79</v>
      </c>
      <c r="AY112" s="22" t="s">
        <v>127</v>
      </c>
      <c r="BE112" s="187">
        <f>IF(N112="základní",J112,0)</f>
        <v>0</v>
      </c>
      <c r="BF112" s="187">
        <f>IF(N112="snížená",J112,0)</f>
        <v>0</v>
      </c>
      <c r="BG112" s="187">
        <f>IF(N112="zákl. přenesená",J112,0)</f>
        <v>0</v>
      </c>
      <c r="BH112" s="187">
        <f>IF(N112="sníž. přenesená",J112,0)</f>
        <v>0</v>
      </c>
      <c r="BI112" s="187">
        <f>IF(N112="nulová",J112,0)</f>
        <v>0</v>
      </c>
      <c r="BJ112" s="22" t="s">
        <v>77</v>
      </c>
      <c r="BK112" s="187">
        <f>ROUND(I112*H112,2)</f>
        <v>0</v>
      </c>
      <c r="BL112" s="22" t="s">
        <v>135</v>
      </c>
      <c r="BM112" s="22" t="s">
        <v>165</v>
      </c>
    </row>
    <row r="113" spans="2:65" s="1" customFormat="1" ht="27">
      <c r="B113" s="39"/>
      <c r="D113" s="192" t="s">
        <v>137</v>
      </c>
      <c r="F113" s="193" t="s">
        <v>147</v>
      </c>
      <c r="I113" s="190"/>
      <c r="L113" s="39"/>
      <c r="M113" s="191"/>
      <c r="N113" s="40"/>
      <c r="O113" s="40"/>
      <c r="P113" s="40"/>
      <c r="Q113" s="40"/>
      <c r="R113" s="40"/>
      <c r="S113" s="40"/>
      <c r="T113" s="68"/>
      <c r="AT113" s="22" t="s">
        <v>137</v>
      </c>
      <c r="AU113" s="22" t="s">
        <v>79</v>
      </c>
    </row>
    <row r="114" spans="2:65" s="11" customFormat="1" ht="37.35" customHeight="1">
      <c r="B114" s="161"/>
      <c r="D114" s="162" t="s">
        <v>70</v>
      </c>
      <c r="E114" s="163" t="s">
        <v>166</v>
      </c>
      <c r="F114" s="163" t="s">
        <v>167</v>
      </c>
      <c r="I114" s="164"/>
      <c r="J114" s="165">
        <f>BK114</f>
        <v>0</v>
      </c>
      <c r="L114" s="161"/>
      <c r="M114" s="166"/>
      <c r="N114" s="167"/>
      <c r="O114" s="167"/>
      <c r="P114" s="168">
        <f>P115+P144+P163+P234+P331+P443</f>
        <v>0</v>
      </c>
      <c r="Q114" s="167"/>
      <c r="R114" s="168">
        <f>R115+R144+R163+R234+R331+R443</f>
        <v>5.4609299999999994</v>
      </c>
      <c r="S114" s="167"/>
      <c r="T114" s="169">
        <f>T115+T144+T163+T234+T331+T443</f>
        <v>21.776000000000003</v>
      </c>
      <c r="AR114" s="162" t="s">
        <v>79</v>
      </c>
      <c r="AT114" s="170" t="s">
        <v>70</v>
      </c>
      <c r="AU114" s="170" t="s">
        <v>71</v>
      </c>
      <c r="AY114" s="162" t="s">
        <v>127</v>
      </c>
      <c r="BK114" s="171">
        <f>BK115+BK144+BK163+BK234+BK331+BK443</f>
        <v>0</v>
      </c>
    </row>
    <row r="115" spans="2:65" s="11" customFormat="1" ht="19.899999999999999" customHeight="1">
      <c r="B115" s="161"/>
      <c r="D115" s="172" t="s">
        <v>70</v>
      </c>
      <c r="E115" s="173" t="s">
        <v>168</v>
      </c>
      <c r="F115" s="173" t="s">
        <v>169</v>
      </c>
      <c r="I115" s="164"/>
      <c r="J115" s="174">
        <f>BK115</f>
        <v>0</v>
      </c>
      <c r="L115" s="161"/>
      <c r="M115" s="166"/>
      <c r="N115" s="167"/>
      <c r="O115" s="167"/>
      <c r="P115" s="168">
        <f>SUM(P116:P143)</f>
        <v>0</v>
      </c>
      <c r="Q115" s="167"/>
      <c r="R115" s="168">
        <f>SUM(R116:R143)</f>
        <v>0.31895000000000001</v>
      </c>
      <c r="S115" s="167"/>
      <c r="T115" s="169">
        <f>SUM(T116:T143)</f>
        <v>0</v>
      </c>
      <c r="AR115" s="162" t="s">
        <v>79</v>
      </c>
      <c r="AT115" s="170" t="s">
        <v>70</v>
      </c>
      <c r="AU115" s="170" t="s">
        <v>77</v>
      </c>
      <c r="AY115" s="162" t="s">
        <v>127</v>
      </c>
      <c r="BK115" s="171">
        <f>SUM(BK116:BK143)</f>
        <v>0</v>
      </c>
    </row>
    <row r="116" spans="2:65" s="1" customFormat="1" ht="22.5" customHeight="1">
      <c r="B116" s="175"/>
      <c r="C116" s="176" t="s">
        <v>170</v>
      </c>
      <c r="D116" s="176" t="s">
        <v>130</v>
      </c>
      <c r="E116" s="177" t="s">
        <v>171</v>
      </c>
      <c r="F116" s="178" t="s">
        <v>172</v>
      </c>
      <c r="G116" s="179" t="s">
        <v>173</v>
      </c>
      <c r="H116" s="180">
        <v>1330</v>
      </c>
      <c r="I116" s="181"/>
      <c r="J116" s="182">
        <f>ROUND(I116*H116,2)</f>
        <v>0</v>
      </c>
      <c r="K116" s="178" t="s">
        <v>134</v>
      </c>
      <c r="L116" s="39"/>
      <c r="M116" s="183" t="s">
        <v>5</v>
      </c>
      <c r="N116" s="184" t="s">
        <v>42</v>
      </c>
      <c r="O116" s="40"/>
      <c r="P116" s="185">
        <f>O116*H116</f>
        <v>0</v>
      </c>
      <c r="Q116" s="185">
        <v>0</v>
      </c>
      <c r="R116" s="185">
        <f>Q116*H116</f>
        <v>0</v>
      </c>
      <c r="S116" s="185">
        <v>0</v>
      </c>
      <c r="T116" s="186">
        <f>S116*H116</f>
        <v>0</v>
      </c>
      <c r="AR116" s="22" t="s">
        <v>174</v>
      </c>
      <c r="AT116" s="22" t="s">
        <v>130</v>
      </c>
      <c r="AU116" s="22" t="s">
        <v>79</v>
      </c>
      <c r="AY116" s="22" t="s">
        <v>127</v>
      </c>
      <c r="BE116" s="187">
        <f>IF(N116="základní",J116,0)</f>
        <v>0</v>
      </c>
      <c r="BF116" s="187">
        <f>IF(N116="snížená",J116,0)</f>
        <v>0</v>
      </c>
      <c r="BG116" s="187">
        <f>IF(N116="zákl. přenesená",J116,0)</f>
        <v>0</v>
      </c>
      <c r="BH116" s="187">
        <f>IF(N116="sníž. přenesená",J116,0)</f>
        <v>0</v>
      </c>
      <c r="BI116" s="187">
        <f>IF(N116="nulová",J116,0)</f>
        <v>0</v>
      </c>
      <c r="BJ116" s="22" t="s">
        <v>77</v>
      </c>
      <c r="BK116" s="187">
        <f>ROUND(I116*H116,2)</f>
        <v>0</v>
      </c>
      <c r="BL116" s="22" t="s">
        <v>174</v>
      </c>
      <c r="BM116" s="22" t="s">
        <v>175</v>
      </c>
    </row>
    <row r="117" spans="2:65" s="1" customFormat="1" ht="27">
      <c r="B117" s="39"/>
      <c r="D117" s="192" t="s">
        <v>137</v>
      </c>
      <c r="F117" s="193" t="s">
        <v>138</v>
      </c>
      <c r="I117" s="190"/>
      <c r="L117" s="39"/>
      <c r="M117" s="191"/>
      <c r="N117" s="40"/>
      <c r="O117" s="40"/>
      <c r="P117" s="40"/>
      <c r="Q117" s="40"/>
      <c r="R117" s="40"/>
      <c r="S117" s="40"/>
      <c r="T117" s="68"/>
      <c r="AT117" s="22" t="s">
        <v>137</v>
      </c>
      <c r="AU117" s="22" t="s">
        <v>79</v>
      </c>
    </row>
    <row r="118" spans="2:65" s="12" customFormat="1">
      <c r="B118" s="194"/>
      <c r="D118" s="188" t="s">
        <v>176</v>
      </c>
      <c r="E118" s="195" t="s">
        <v>5</v>
      </c>
      <c r="F118" s="196" t="s">
        <v>177</v>
      </c>
      <c r="H118" s="197">
        <v>1330</v>
      </c>
      <c r="I118" s="198"/>
      <c r="L118" s="194"/>
      <c r="M118" s="199"/>
      <c r="N118" s="200"/>
      <c r="O118" s="200"/>
      <c r="P118" s="200"/>
      <c r="Q118" s="200"/>
      <c r="R118" s="200"/>
      <c r="S118" s="200"/>
      <c r="T118" s="201"/>
      <c r="AT118" s="202" t="s">
        <v>176</v>
      </c>
      <c r="AU118" s="202" t="s">
        <v>79</v>
      </c>
      <c r="AV118" s="12" t="s">
        <v>79</v>
      </c>
      <c r="AW118" s="12" t="s">
        <v>35</v>
      </c>
      <c r="AX118" s="12" t="s">
        <v>77</v>
      </c>
      <c r="AY118" s="202" t="s">
        <v>127</v>
      </c>
    </row>
    <row r="119" spans="2:65" s="1" customFormat="1" ht="22.5" customHeight="1">
      <c r="B119" s="175"/>
      <c r="C119" s="203" t="s">
        <v>148</v>
      </c>
      <c r="D119" s="203" t="s">
        <v>178</v>
      </c>
      <c r="E119" s="204" t="s">
        <v>179</v>
      </c>
      <c r="F119" s="205" t="s">
        <v>180</v>
      </c>
      <c r="G119" s="206" t="s">
        <v>173</v>
      </c>
      <c r="H119" s="207">
        <v>40</v>
      </c>
      <c r="I119" s="208"/>
      <c r="J119" s="209">
        <f>ROUND(I119*H119,2)</f>
        <v>0</v>
      </c>
      <c r="K119" s="205" t="s">
        <v>134</v>
      </c>
      <c r="L119" s="210"/>
      <c r="M119" s="211" t="s">
        <v>5</v>
      </c>
      <c r="N119" s="212" t="s">
        <v>42</v>
      </c>
      <c r="O119" s="40"/>
      <c r="P119" s="185">
        <f>O119*H119</f>
        <v>0</v>
      </c>
      <c r="Q119" s="185">
        <v>7.2000000000000005E-4</v>
      </c>
      <c r="R119" s="185">
        <f>Q119*H119</f>
        <v>2.8800000000000003E-2</v>
      </c>
      <c r="S119" s="185">
        <v>0</v>
      </c>
      <c r="T119" s="186">
        <f>S119*H119</f>
        <v>0</v>
      </c>
      <c r="AR119" s="22" t="s">
        <v>181</v>
      </c>
      <c r="AT119" s="22" t="s">
        <v>178</v>
      </c>
      <c r="AU119" s="22" t="s">
        <v>79</v>
      </c>
      <c r="AY119" s="22" t="s">
        <v>127</v>
      </c>
      <c r="BE119" s="187">
        <f>IF(N119="základní",J119,0)</f>
        <v>0</v>
      </c>
      <c r="BF119" s="187">
        <f>IF(N119="snížená",J119,0)</f>
        <v>0</v>
      </c>
      <c r="BG119" s="187">
        <f>IF(N119="zákl. přenesená",J119,0)</f>
        <v>0</v>
      </c>
      <c r="BH119" s="187">
        <f>IF(N119="sníž. přenesená",J119,0)</f>
        <v>0</v>
      </c>
      <c r="BI119" s="187">
        <f>IF(N119="nulová",J119,0)</f>
        <v>0</v>
      </c>
      <c r="BJ119" s="22" t="s">
        <v>77</v>
      </c>
      <c r="BK119" s="187">
        <f>ROUND(I119*H119,2)</f>
        <v>0</v>
      </c>
      <c r="BL119" s="22" t="s">
        <v>174</v>
      </c>
      <c r="BM119" s="22" t="s">
        <v>182</v>
      </c>
    </row>
    <row r="120" spans="2:65" s="1" customFormat="1" ht="27">
      <c r="B120" s="39"/>
      <c r="D120" s="192" t="s">
        <v>137</v>
      </c>
      <c r="F120" s="193" t="s">
        <v>142</v>
      </c>
      <c r="I120" s="190"/>
      <c r="L120" s="39"/>
      <c r="M120" s="191"/>
      <c r="N120" s="40"/>
      <c r="O120" s="40"/>
      <c r="P120" s="40"/>
      <c r="Q120" s="40"/>
      <c r="R120" s="40"/>
      <c r="S120" s="40"/>
      <c r="T120" s="68"/>
      <c r="AT120" s="22" t="s">
        <v>137</v>
      </c>
      <c r="AU120" s="22" t="s">
        <v>79</v>
      </c>
    </row>
    <row r="121" spans="2:65" s="12" customFormat="1">
      <c r="B121" s="194"/>
      <c r="D121" s="188" t="s">
        <v>176</v>
      </c>
      <c r="E121" s="195" t="s">
        <v>5</v>
      </c>
      <c r="F121" s="196" t="s">
        <v>183</v>
      </c>
      <c r="H121" s="197">
        <v>40</v>
      </c>
      <c r="I121" s="198"/>
      <c r="L121" s="194"/>
      <c r="M121" s="199"/>
      <c r="N121" s="200"/>
      <c r="O121" s="200"/>
      <c r="P121" s="200"/>
      <c r="Q121" s="200"/>
      <c r="R121" s="200"/>
      <c r="S121" s="200"/>
      <c r="T121" s="201"/>
      <c r="AT121" s="202" t="s">
        <v>176</v>
      </c>
      <c r="AU121" s="202" t="s">
        <v>79</v>
      </c>
      <c r="AV121" s="12" t="s">
        <v>79</v>
      </c>
      <c r="AW121" s="12" t="s">
        <v>35</v>
      </c>
      <c r="AX121" s="12" t="s">
        <v>77</v>
      </c>
      <c r="AY121" s="202" t="s">
        <v>127</v>
      </c>
    </row>
    <row r="122" spans="2:65" s="1" customFormat="1" ht="22.5" customHeight="1">
      <c r="B122" s="175"/>
      <c r="C122" s="203" t="s">
        <v>184</v>
      </c>
      <c r="D122" s="203" t="s">
        <v>178</v>
      </c>
      <c r="E122" s="204" t="s">
        <v>185</v>
      </c>
      <c r="F122" s="205" t="s">
        <v>186</v>
      </c>
      <c r="G122" s="206" t="s">
        <v>173</v>
      </c>
      <c r="H122" s="207">
        <v>120</v>
      </c>
      <c r="I122" s="208"/>
      <c r="J122" s="209">
        <f>ROUND(I122*H122,2)</f>
        <v>0</v>
      </c>
      <c r="K122" s="205" t="s">
        <v>134</v>
      </c>
      <c r="L122" s="210"/>
      <c r="M122" s="211" t="s">
        <v>5</v>
      </c>
      <c r="N122" s="212" t="s">
        <v>42</v>
      </c>
      <c r="O122" s="40"/>
      <c r="P122" s="185">
        <f>O122*H122</f>
        <v>0</v>
      </c>
      <c r="Q122" s="185">
        <v>1.39E-3</v>
      </c>
      <c r="R122" s="185">
        <f>Q122*H122</f>
        <v>0.1668</v>
      </c>
      <c r="S122" s="185">
        <v>0</v>
      </c>
      <c r="T122" s="186">
        <f>S122*H122</f>
        <v>0</v>
      </c>
      <c r="AR122" s="22" t="s">
        <v>181</v>
      </c>
      <c r="AT122" s="22" t="s">
        <v>178</v>
      </c>
      <c r="AU122" s="22" t="s">
        <v>79</v>
      </c>
      <c r="AY122" s="22" t="s">
        <v>127</v>
      </c>
      <c r="BE122" s="187">
        <f>IF(N122="základní",J122,0)</f>
        <v>0</v>
      </c>
      <c r="BF122" s="187">
        <f>IF(N122="snížená",J122,0)</f>
        <v>0</v>
      </c>
      <c r="BG122" s="187">
        <f>IF(N122="zákl. přenesená",J122,0)</f>
        <v>0</v>
      </c>
      <c r="BH122" s="187">
        <f>IF(N122="sníž. přenesená",J122,0)</f>
        <v>0</v>
      </c>
      <c r="BI122" s="187">
        <f>IF(N122="nulová",J122,0)</f>
        <v>0</v>
      </c>
      <c r="BJ122" s="22" t="s">
        <v>77</v>
      </c>
      <c r="BK122" s="187">
        <f>ROUND(I122*H122,2)</f>
        <v>0</v>
      </c>
      <c r="BL122" s="22" t="s">
        <v>174</v>
      </c>
      <c r="BM122" s="22" t="s">
        <v>187</v>
      </c>
    </row>
    <row r="123" spans="2:65" s="1" customFormat="1" ht="27">
      <c r="B123" s="39"/>
      <c r="D123" s="188" t="s">
        <v>137</v>
      </c>
      <c r="F123" s="189" t="s">
        <v>188</v>
      </c>
      <c r="I123" s="190"/>
      <c r="L123" s="39"/>
      <c r="M123" s="191"/>
      <c r="N123" s="40"/>
      <c r="O123" s="40"/>
      <c r="P123" s="40"/>
      <c r="Q123" s="40"/>
      <c r="R123" s="40"/>
      <c r="S123" s="40"/>
      <c r="T123" s="68"/>
      <c r="AT123" s="22" t="s">
        <v>137</v>
      </c>
      <c r="AU123" s="22" t="s">
        <v>79</v>
      </c>
    </row>
    <row r="124" spans="2:65" s="1" customFormat="1" ht="22.5" customHeight="1">
      <c r="B124" s="175"/>
      <c r="C124" s="203" t="s">
        <v>189</v>
      </c>
      <c r="D124" s="203" t="s">
        <v>178</v>
      </c>
      <c r="E124" s="204" t="s">
        <v>190</v>
      </c>
      <c r="F124" s="205" t="s">
        <v>191</v>
      </c>
      <c r="G124" s="206" t="s">
        <v>173</v>
      </c>
      <c r="H124" s="207">
        <v>10</v>
      </c>
      <c r="I124" s="208"/>
      <c r="J124" s="209">
        <f>ROUND(I124*H124,2)</f>
        <v>0</v>
      </c>
      <c r="K124" s="205" t="s">
        <v>134</v>
      </c>
      <c r="L124" s="210"/>
      <c r="M124" s="211" t="s">
        <v>5</v>
      </c>
      <c r="N124" s="212" t="s">
        <v>42</v>
      </c>
      <c r="O124" s="40"/>
      <c r="P124" s="185">
        <f>O124*H124</f>
        <v>0</v>
      </c>
      <c r="Q124" s="185">
        <v>1.5100000000000001E-3</v>
      </c>
      <c r="R124" s="185">
        <f>Q124*H124</f>
        <v>1.5100000000000001E-2</v>
      </c>
      <c r="S124" s="185">
        <v>0</v>
      </c>
      <c r="T124" s="186">
        <f>S124*H124</f>
        <v>0</v>
      </c>
      <c r="AR124" s="22" t="s">
        <v>181</v>
      </c>
      <c r="AT124" s="22" t="s">
        <v>178</v>
      </c>
      <c r="AU124" s="22" t="s">
        <v>79</v>
      </c>
      <c r="AY124" s="22" t="s">
        <v>127</v>
      </c>
      <c r="BE124" s="187">
        <f>IF(N124="základní",J124,0)</f>
        <v>0</v>
      </c>
      <c r="BF124" s="187">
        <f>IF(N124="snížená",J124,0)</f>
        <v>0</v>
      </c>
      <c r="BG124" s="187">
        <f>IF(N124="zákl. přenesená",J124,0)</f>
        <v>0</v>
      </c>
      <c r="BH124" s="187">
        <f>IF(N124="sníž. přenesená",J124,0)</f>
        <v>0</v>
      </c>
      <c r="BI124" s="187">
        <f>IF(N124="nulová",J124,0)</f>
        <v>0</v>
      </c>
      <c r="BJ124" s="22" t="s">
        <v>77</v>
      </c>
      <c r="BK124" s="187">
        <f>ROUND(I124*H124,2)</f>
        <v>0</v>
      </c>
      <c r="BL124" s="22" t="s">
        <v>174</v>
      </c>
      <c r="BM124" s="22" t="s">
        <v>192</v>
      </c>
    </row>
    <row r="125" spans="2:65" s="1" customFormat="1" ht="27">
      <c r="B125" s="39"/>
      <c r="D125" s="188" t="s">
        <v>137</v>
      </c>
      <c r="F125" s="189" t="s">
        <v>161</v>
      </c>
      <c r="I125" s="190"/>
      <c r="L125" s="39"/>
      <c r="M125" s="191"/>
      <c r="N125" s="40"/>
      <c r="O125" s="40"/>
      <c r="P125" s="40"/>
      <c r="Q125" s="40"/>
      <c r="R125" s="40"/>
      <c r="S125" s="40"/>
      <c r="T125" s="68"/>
      <c r="AT125" s="22" t="s">
        <v>137</v>
      </c>
      <c r="AU125" s="22" t="s">
        <v>79</v>
      </c>
    </row>
    <row r="126" spans="2:65" s="1" customFormat="1" ht="22.5" customHeight="1">
      <c r="B126" s="175"/>
      <c r="C126" s="203" t="s">
        <v>193</v>
      </c>
      <c r="D126" s="203" t="s">
        <v>178</v>
      </c>
      <c r="E126" s="204" t="s">
        <v>194</v>
      </c>
      <c r="F126" s="205" t="s">
        <v>195</v>
      </c>
      <c r="G126" s="206" t="s">
        <v>173</v>
      </c>
      <c r="H126" s="207">
        <v>95</v>
      </c>
      <c r="I126" s="208"/>
      <c r="J126" s="209">
        <f>ROUND(I126*H126,2)</f>
        <v>0</v>
      </c>
      <c r="K126" s="205" t="s">
        <v>134</v>
      </c>
      <c r="L126" s="210"/>
      <c r="M126" s="211" t="s">
        <v>5</v>
      </c>
      <c r="N126" s="212" t="s">
        <v>42</v>
      </c>
      <c r="O126" s="40"/>
      <c r="P126" s="185">
        <f>O126*H126</f>
        <v>0</v>
      </c>
      <c r="Q126" s="185">
        <v>3.0000000000000001E-5</v>
      </c>
      <c r="R126" s="185">
        <f>Q126*H126</f>
        <v>2.8500000000000001E-3</v>
      </c>
      <c r="S126" s="185">
        <v>0</v>
      </c>
      <c r="T126" s="186">
        <f>S126*H126</f>
        <v>0</v>
      </c>
      <c r="AR126" s="22" t="s">
        <v>181</v>
      </c>
      <c r="AT126" s="22" t="s">
        <v>178</v>
      </c>
      <c r="AU126" s="22" t="s">
        <v>79</v>
      </c>
      <c r="AY126" s="22" t="s">
        <v>127</v>
      </c>
      <c r="BE126" s="187">
        <f>IF(N126="základní",J126,0)</f>
        <v>0</v>
      </c>
      <c r="BF126" s="187">
        <f>IF(N126="snížená",J126,0)</f>
        <v>0</v>
      </c>
      <c r="BG126" s="187">
        <f>IF(N126="zákl. přenesená",J126,0)</f>
        <v>0</v>
      </c>
      <c r="BH126" s="187">
        <f>IF(N126="sníž. přenesená",J126,0)</f>
        <v>0</v>
      </c>
      <c r="BI126" s="187">
        <f>IF(N126="nulová",J126,0)</f>
        <v>0</v>
      </c>
      <c r="BJ126" s="22" t="s">
        <v>77</v>
      </c>
      <c r="BK126" s="187">
        <f>ROUND(I126*H126,2)</f>
        <v>0</v>
      </c>
      <c r="BL126" s="22" t="s">
        <v>174</v>
      </c>
      <c r="BM126" s="22" t="s">
        <v>196</v>
      </c>
    </row>
    <row r="127" spans="2:65" s="1" customFormat="1" ht="27">
      <c r="B127" s="39"/>
      <c r="D127" s="192" t="s">
        <v>137</v>
      </c>
      <c r="F127" s="193" t="s">
        <v>147</v>
      </c>
      <c r="I127" s="190"/>
      <c r="L127" s="39"/>
      <c r="M127" s="191"/>
      <c r="N127" s="40"/>
      <c r="O127" s="40"/>
      <c r="P127" s="40"/>
      <c r="Q127" s="40"/>
      <c r="R127" s="40"/>
      <c r="S127" s="40"/>
      <c r="T127" s="68"/>
      <c r="AT127" s="22" t="s">
        <v>137</v>
      </c>
      <c r="AU127" s="22" t="s">
        <v>79</v>
      </c>
    </row>
    <row r="128" spans="2:65" s="12" customFormat="1">
      <c r="B128" s="194"/>
      <c r="D128" s="188" t="s">
        <v>176</v>
      </c>
      <c r="E128" s="195" t="s">
        <v>5</v>
      </c>
      <c r="F128" s="196" t="s">
        <v>197</v>
      </c>
      <c r="H128" s="197">
        <v>95</v>
      </c>
      <c r="I128" s="198"/>
      <c r="L128" s="194"/>
      <c r="M128" s="199"/>
      <c r="N128" s="200"/>
      <c r="O128" s="200"/>
      <c r="P128" s="200"/>
      <c r="Q128" s="200"/>
      <c r="R128" s="200"/>
      <c r="S128" s="200"/>
      <c r="T128" s="201"/>
      <c r="AT128" s="202" t="s">
        <v>176</v>
      </c>
      <c r="AU128" s="202" t="s">
        <v>79</v>
      </c>
      <c r="AV128" s="12" t="s">
        <v>79</v>
      </c>
      <c r="AW128" s="12" t="s">
        <v>35</v>
      </c>
      <c r="AX128" s="12" t="s">
        <v>77</v>
      </c>
      <c r="AY128" s="202" t="s">
        <v>127</v>
      </c>
    </row>
    <row r="129" spans="2:65" s="1" customFormat="1" ht="22.5" customHeight="1">
      <c r="B129" s="175"/>
      <c r="C129" s="203" t="s">
        <v>198</v>
      </c>
      <c r="D129" s="203" t="s">
        <v>178</v>
      </c>
      <c r="E129" s="204" t="s">
        <v>199</v>
      </c>
      <c r="F129" s="205" t="s">
        <v>200</v>
      </c>
      <c r="G129" s="206" t="s">
        <v>173</v>
      </c>
      <c r="H129" s="207">
        <v>290</v>
      </c>
      <c r="I129" s="208"/>
      <c r="J129" s="209">
        <f>ROUND(I129*H129,2)</f>
        <v>0</v>
      </c>
      <c r="K129" s="205" t="s">
        <v>134</v>
      </c>
      <c r="L129" s="210"/>
      <c r="M129" s="211" t="s">
        <v>5</v>
      </c>
      <c r="N129" s="212" t="s">
        <v>42</v>
      </c>
      <c r="O129" s="40"/>
      <c r="P129" s="185">
        <f>O129*H129</f>
        <v>0</v>
      </c>
      <c r="Q129" s="185">
        <v>6.9999999999999994E-5</v>
      </c>
      <c r="R129" s="185">
        <f>Q129*H129</f>
        <v>2.0299999999999999E-2</v>
      </c>
      <c r="S129" s="185">
        <v>0</v>
      </c>
      <c r="T129" s="186">
        <f>S129*H129</f>
        <v>0</v>
      </c>
      <c r="AR129" s="22" t="s">
        <v>181</v>
      </c>
      <c r="AT129" s="22" t="s">
        <v>178</v>
      </c>
      <c r="AU129" s="22" t="s">
        <v>79</v>
      </c>
      <c r="AY129" s="22" t="s">
        <v>127</v>
      </c>
      <c r="BE129" s="187">
        <f>IF(N129="základní",J129,0)</f>
        <v>0</v>
      </c>
      <c r="BF129" s="187">
        <f>IF(N129="snížená",J129,0)</f>
        <v>0</v>
      </c>
      <c r="BG129" s="187">
        <f>IF(N129="zákl. přenesená",J129,0)</f>
        <v>0</v>
      </c>
      <c r="BH129" s="187">
        <f>IF(N129="sníž. přenesená",J129,0)</f>
        <v>0</v>
      </c>
      <c r="BI129" s="187">
        <f>IF(N129="nulová",J129,0)</f>
        <v>0</v>
      </c>
      <c r="BJ129" s="22" t="s">
        <v>77</v>
      </c>
      <c r="BK129" s="187">
        <f>ROUND(I129*H129,2)</f>
        <v>0</v>
      </c>
      <c r="BL129" s="22" t="s">
        <v>174</v>
      </c>
      <c r="BM129" s="22" t="s">
        <v>201</v>
      </c>
    </row>
    <row r="130" spans="2:65" s="1" customFormat="1" ht="27">
      <c r="B130" s="39"/>
      <c r="D130" s="192" t="s">
        <v>137</v>
      </c>
      <c r="F130" s="193" t="s">
        <v>138</v>
      </c>
      <c r="I130" s="190"/>
      <c r="L130" s="39"/>
      <c r="M130" s="191"/>
      <c r="N130" s="40"/>
      <c r="O130" s="40"/>
      <c r="P130" s="40"/>
      <c r="Q130" s="40"/>
      <c r="R130" s="40"/>
      <c r="S130" s="40"/>
      <c r="T130" s="68"/>
      <c r="AT130" s="22" t="s">
        <v>137</v>
      </c>
      <c r="AU130" s="22" t="s">
        <v>79</v>
      </c>
    </row>
    <row r="131" spans="2:65" s="12" customFormat="1">
      <c r="B131" s="194"/>
      <c r="D131" s="188" t="s">
        <v>176</v>
      </c>
      <c r="E131" s="195" t="s">
        <v>5</v>
      </c>
      <c r="F131" s="196" t="s">
        <v>202</v>
      </c>
      <c r="H131" s="197">
        <v>290</v>
      </c>
      <c r="I131" s="198"/>
      <c r="L131" s="194"/>
      <c r="M131" s="199"/>
      <c r="N131" s="200"/>
      <c r="O131" s="200"/>
      <c r="P131" s="200"/>
      <c r="Q131" s="200"/>
      <c r="R131" s="200"/>
      <c r="S131" s="200"/>
      <c r="T131" s="201"/>
      <c r="AT131" s="202" t="s">
        <v>176</v>
      </c>
      <c r="AU131" s="202" t="s">
        <v>79</v>
      </c>
      <c r="AV131" s="12" t="s">
        <v>79</v>
      </c>
      <c r="AW131" s="12" t="s">
        <v>35</v>
      </c>
      <c r="AX131" s="12" t="s">
        <v>77</v>
      </c>
      <c r="AY131" s="202" t="s">
        <v>127</v>
      </c>
    </row>
    <row r="132" spans="2:65" s="1" customFormat="1" ht="22.5" customHeight="1">
      <c r="B132" s="175"/>
      <c r="C132" s="203" t="s">
        <v>203</v>
      </c>
      <c r="D132" s="203" t="s">
        <v>178</v>
      </c>
      <c r="E132" s="204" t="s">
        <v>204</v>
      </c>
      <c r="F132" s="205" t="s">
        <v>205</v>
      </c>
      <c r="G132" s="206" t="s">
        <v>173</v>
      </c>
      <c r="H132" s="207">
        <v>260</v>
      </c>
      <c r="I132" s="208"/>
      <c r="J132" s="209">
        <f>ROUND(I132*H132,2)</f>
        <v>0</v>
      </c>
      <c r="K132" s="205" t="s">
        <v>134</v>
      </c>
      <c r="L132" s="210"/>
      <c r="M132" s="211" t="s">
        <v>5</v>
      </c>
      <c r="N132" s="212" t="s">
        <v>42</v>
      </c>
      <c r="O132" s="40"/>
      <c r="P132" s="185">
        <f>O132*H132</f>
        <v>0</v>
      </c>
      <c r="Q132" s="185">
        <v>8.0000000000000007E-5</v>
      </c>
      <c r="R132" s="185">
        <f>Q132*H132</f>
        <v>2.0800000000000003E-2</v>
      </c>
      <c r="S132" s="185">
        <v>0</v>
      </c>
      <c r="T132" s="186">
        <f>S132*H132</f>
        <v>0</v>
      </c>
      <c r="AR132" s="22" t="s">
        <v>181</v>
      </c>
      <c r="AT132" s="22" t="s">
        <v>178</v>
      </c>
      <c r="AU132" s="22" t="s">
        <v>79</v>
      </c>
      <c r="AY132" s="22" t="s">
        <v>127</v>
      </c>
      <c r="BE132" s="187">
        <f>IF(N132="základní",J132,0)</f>
        <v>0</v>
      </c>
      <c r="BF132" s="187">
        <f>IF(N132="snížená",J132,0)</f>
        <v>0</v>
      </c>
      <c r="BG132" s="187">
        <f>IF(N132="zákl. přenesená",J132,0)</f>
        <v>0</v>
      </c>
      <c r="BH132" s="187">
        <f>IF(N132="sníž. přenesená",J132,0)</f>
        <v>0</v>
      </c>
      <c r="BI132" s="187">
        <f>IF(N132="nulová",J132,0)</f>
        <v>0</v>
      </c>
      <c r="BJ132" s="22" t="s">
        <v>77</v>
      </c>
      <c r="BK132" s="187">
        <f>ROUND(I132*H132,2)</f>
        <v>0</v>
      </c>
      <c r="BL132" s="22" t="s">
        <v>174</v>
      </c>
      <c r="BM132" s="22" t="s">
        <v>206</v>
      </c>
    </row>
    <row r="133" spans="2:65" s="1" customFormat="1" ht="27">
      <c r="B133" s="39"/>
      <c r="D133" s="192" t="s">
        <v>137</v>
      </c>
      <c r="F133" s="193" t="s">
        <v>138</v>
      </c>
      <c r="I133" s="190"/>
      <c r="L133" s="39"/>
      <c r="M133" s="191"/>
      <c r="N133" s="40"/>
      <c r="O133" s="40"/>
      <c r="P133" s="40"/>
      <c r="Q133" s="40"/>
      <c r="R133" s="40"/>
      <c r="S133" s="40"/>
      <c r="T133" s="68"/>
      <c r="AT133" s="22" t="s">
        <v>137</v>
      </c>
      <c r="AU133" s="22" t="s">
        <v>79</v>
      </c>
    </row>
    <row r="134" spans="2:65" s="12" customFormat="1">
      <c r="B134" s="194"/>
      <c r="D134" s="188" t="s">
        <v>176</v>
      </c>
      <c r="E134" s="195" t="s">
        <v>5</v>
      </c>
      <c r="F134" s="196" t="s">
        <v>207</v>
      </c>
      <c r="H134" s="197">
        <v>260</v>
      </c>
      <c r="I134" s="198"/>
      <c r="L134" s="194"/>
      <c r="M134" s="199"/>
      <c r="N134" s="200"/>
      <c r="O134" s="200"/>
      <c r="P134" s="200"/>
      <c r="Q134" s="200"/>
      <c r="R134" s="200"/>
      <c r="S134" s="200"/>
      <c r="T134" s="201"/>
      <c r="AT134" s="202" t="s">
        <v>176</v>
      </c>
      <c r="AU134" s="202" t="s">
        <v>79</v>
      </c>
      <c r="AV134" s="12" t="s">
        <v>79</v>
      </c>
      <c r="AW134" s="12" t="s">
        <v>35</v>
      </c>
      <c r="AX134" s="12" t="s">
        <v>77</v>
      </c>
      <c r="AY134" s="202" t="s">
        <v>127</v>
      </c>
    </row>
    <row r="135" spans="2:65" s="1" customFormat="1" ht="22.5" customHeight="1">
      <c r="B135" s="175"/>
      <c r="C135" s="203" t="s">
        <v>11</v>
      </c>
      <c r="D135" s="203" t="s">
        <v>178</v>
      </c>
      <c r="E135" s="204" t="s">
        <v>208</v>
      </c>
      <c r="F135" s="205" t="s">
        <v>209</v>
      </c>
      <c r="G135" s="206" t="s">
        <v>173</v>
      </c>
      <c r="H135" s="207">
        <v>390</v>
      </c>
      <c r="I135" s="208"/>
      <c r="J135" s="209">
        <f>ROUND(I135*H135,2)</f>
        <v>0</v>
      </c>
      <c r="K135" s="205" t="s">
        <v>134</v>
      </c>
      <c r="L135" s="210"/>
      <c r="M135" s="211" t="s">
        <v>5</v>
      </c>
      <c r="N135" s="212" t="s">
        <v>42</v>
      </c>
      <c r="O135" s="40"/>
      <c r="P135" s="185">
        <f>O135*H135</f>
        <v>0</v>
      </c>
      <c r="Q135" s="185">
        <v>1.2E-4</v>
      </c>
      <c r="R135" s="185">
        <f>Q135*H135</f>
        <v>4.6800000000000001E-2</v>
      </c>
      <c r="S135" s="185">
        <v>0</v>
      </c>
      <c r="T135" s="186">
        <f>S135*H135</f>
        <v>0</v>
      </c>
      <c r="AR135" s="22" t="s">
        <v>181</v>
      </c>
      <c r="AT135" s="22" t="s">
        <v>178</v>
      </c>
      <c r="AU135" s="22" t="s">
        <v>79</v>
      </c>
      <c r="AY135" s="22" t="s">
        <v>127</v>
      </c>
      <c r="BE135" s="187">
        <f>IF(N135="základní",J135,0)</f>
        <v>0</v>
      </c>
      <c r="BF135" s="187">
        <f>IF(N135="snížená",J135,0)</f>
        <v>0</v>
      </c>
      <c r="BG135" s="187">
        <f>IF(N135="zákl. přenesená",J135,0)</f>
        <v>0</v>
      </c>
      <c r="BH135" s="187">
        <f>IF(N135="sníž. přenesená",J135,0)</f>
        <v>0</v>
      </c>
      <c r="BI135" s="187">
        <f>IF(N135="nulová",J135,0)</f>
        <v>0</v>
      </c>
      <c r="BJ135" s="22" t="s">
        <v>77</v>
      </c>
      <c r="BK135" s="187">
        <f>ROUND(I135*H135,2)</f>
        <v>0</v>
      </c>
      <c r="BL135" s="22" t="s">
        <v>174</v>
      </c>
      <c r="BM135" s="22" t="s">
        <v>210</v>
      </c>
    </row>
    <row r="136" spans="2:65" s="1" customFormat="1" ht="27">
      <c r="B136" s="39"/>
      <c r="D136" s="192" t="s">
        <v>137</v>
      </c>
      <c r="F136" s="193" t="s">
        <v>188</v>
      </c>
      <c r="I136" s="190"/>
      <c r="L136" s="39"/>
      <c r="M136" s="191"/>
      <c r="N136" s="40"/>
      <c r="O136" s="40"/>
      <c r="P136" s="40"/>
      <c r="Q136" s="40"/>
      <c r="R136" s="40"/>
      <c r="S136" s="40"/>
      <c r="T136" s="68"/>
      <c r="AT136" s="22" t="s">
        <v>137</v>
      </c>
      <c r="AU136" s="22" t="s">
        <v>79</v>
      </c>
    </row>
    <row r="137" spans="2:65" s="12" customFormat="1">
      <c r="B137" s="194"/>
      <c r="D137" s="188" t="s">
        <v>176</v>
      </c>
      <c r="E137" s="195" t="s">
        <v>5</v>
      </c>
      <c r="F137" s="196" t="s">
        <v>211</v>
      </c>
      <c r="H137" s="197">
        <v>390</v>
      </c>
      <c r="I137" s="198"/>
      <c r="L137" s="194"/>
      <c r="M137" s="199"/>
      <c r="N137" s="200"/>
      <c r="O137" s="200"/>
      <c r="P137" s="200"/>
      <c r="Q137" s="200"/>
      <c r="R137" s="200"/>
      <c r="S137" s="200"/>
      <c r="T137" s="201"/>
      <c r="AT137" s="202" t="s">
        <v>176</v>
      </c>
      <c r="AU137" s="202" t="s">
        <v>79</v>
      </c>
      <c r="AV137" s="12" t="s">
        <v>79</v>
      </c>
      <c r="AW137" s="12" t="s">
        <v>35</v>
      </c>
      <c r="AX137" s="12" t="s">
        <v>77</v>
      </c>
      <c r="AY137" s="202" t="s">
        <v>127</v>
      </c>
    </row>
    <row r="138" spans="2:65" s="1" customFormat="1" ht="22.5" customHeight="1">
      <c r="B138" s="175"/>
      <c r="C138" s="203" t="s">
        <v>174</v>
      </c>
      <c r="D138" s="203" t="s">
        <v>178</v>
      </c>
      <c r="E138" s="204" t="s">
        <v>212</v>
      </c>
      <c r="F138" s="205" t="s">
        <v>213</v>
      </c>
      <c r="G138" s="206" t="s">
        <v>173</v>
      </c>
      <c r="H138" s="207">
        <v>125</v>
      </c>
      <c r="I138" s="208"/>
      <c r="J138" s="209">
        <f>ROUND(I138*H138,2)</f>
        <v>0</v>
      </c>
      <c r="K138" s="205" t="s">
        <v>134</v>
      </c>
      <c r="L138" s="210"/>
      <c r="M138" s="211" t="s">
        <v>5</v>
      </c>
      <c r="N138" s="212" t="s">
        <v>42</v>
      </c>
      <c r="O138" s="40"/>
      <c r="P138" s="185">
        <f>O138*H138</f>
        <v>0</v>
      </c>
      <c r="Q138" s="185">
        <v>1.3999999999999999E-4</v>
      </c>
      <c r="R138" s="185">
        <f>Q138*H138</f>
        <v>1.7499999999999998E-2</v>
      </c>
      <c r="S138" s="185">
        <v>0</v>
      </c>
      <c r="T138" s="186">
        <f>S138*H138</f>
        <v>0</v>
      </c>
      <c r="AR138" s="22" t="s">
        <v>181</v>
      </c>
      <c r="AT138" s="22" t="s">
        <v>178</v>
      </c>
      <c r="AU138" s="22" t="s">
        <v>79</v>
      </c>
      <c r="AY138" s="22" t="s">
        <v>127</v>
      </c>
      <c r="BE138" s="187">
        <f>IF(N138="základní",J138,0)</f>
        <v>0</v>
      </c>
      <c r="BF138" s="187">
        <f>IF(N138="snížená",J138,0)</f>
        <v>0</v>
      </c>
      <c r="BG138" s="187">
        <f>IF(N138="zákl. přenesená",J138,0)</f>
        <v>0</v>
      </c>
      <c r="BH138" s="187">
        <f>IF(N138="sníž. přenesená",J138,0)</f>
        <v>0</v>
      </c>
      <c r="BI138" s="187">
        <f>IF(N138="nulová",J138,0)</f>
        <v>0</v>
      </c>
      <c r="BJ138" s="22" t="s">
        <v>77</v>
      </c>
      <c r="BK138" s="187">
        <f>ROUND(I138*H138,2)</f>
        <v>0</v>
      </c>
      <c r="BL138" s="22" t="s">
        <v>174</v>
      </c>
      <c r="BM138" s="22" t="s">
        <v>214</v>
      </c>
    </row>
    <row r="139" spans="2:65" s="1" customFormat="1" ht="27">
      <c r="B139" s="39"/>
      <c r="D139" s="192" t="s">
        <v>137</v>
      </c>
      <c r="F139" s="193" t="s">
        <v>188</v>
      </c>
      <c r="I139" s="190"/>
      <c r="L139" s="39"/>
      <c r="M139" s="191"/>
      <c r="N139" s="40"/>
      <c r="O139" s="40"/>
      <c r="P139" s="40"/>
      <c r="Q139" s="40"/>
      <c r="R139" s="40"/>
      <c r="S139" s="40"/>
      <c r="T139" s="68"/>
      <c r="AT139" s="22" t="s">
        <v>137</v>
      </c>
      <c r="AU139" s="22" t="s">
        <v>79</v>
      </c>
    </row>
    <row r="140" spans="2:65" s="12" customFormat="1">
      <c r="B140" s="194"/>
      <c r="D140" s="188" t="s">
        <v>176</v>
      </c>
      <c r="E140" s="195" t="s">
        <v>5</v>
      </c>
      <c r="F140" s="196" t="s">
        <v>215</v>
      </c>
      <c r="H140" s="197">
        <v>125</v>
      </c>
      <c r="I140" s="198"/>
      <c r="L140" s="194"/>
      <c r="M140" s="199"/>
      <c r="N140" s="200"/>
      <c r="O140" s="200"/>
      <c r="P140" s="200"/>
      <c r="Q140" s="200"/>
      <c r="R140" s="200"/>
      <c r="S140" s="200"/>
      <c r="T140" s="201"/>
      <c r="AT140" s="202" t="s">
        <v>176</v>
      </c>
      <c r="AU140" s="202" t="s">
        <v>79</v>
      </c>
      <c r="AV140" s="12" t="s">
        <v>79</v>
      </c>
      <c r="AW140" s="12" t="s">
        <v>35</v>
      </c>
      <c r="AX140" s="12" t="s">
        <v>77</v>
      </c>
      <c r="AY140" s="202" t="s">
        <v>127</v>
      </c>
    </row>
    <row r="141" spans="2:65" s="1" customFormat="1" ht="22.5" customHeight="1">
      <c r="B141" s="175"/>
      <c r="C141" s="203" t="s">
        <v>216</v>
      </c>
      <c r="D141" s="203" t="s">
        <v>178</v>
      </c>
      <c r="E141" s="204" t="s">
        <v>217</v>
      </c>
      <c r="F141" s="205" t="s">
        <v>218</v>
      </c>
      <c r="G141" s="206" t="s">
        <v>173</v>
      </c>
      <c r="H141" s="207">
        <v>1330</v>
      </c>
      <c r="I141" s="208"/>
      <c r="J141" s="209">
        <f>ROUND(I141*H141,2)</f>
        <v>0</v>
      </c>
      <c r="K141" s="205" t="s">
        <v>5</v>
      </c>
      <c r="L141" s="210"/>
      <c r="M141" s="211" t="s">
        <v>5</v>
      </c>
      <c r="N141" s="212" t="s">
        <v>42</v>
      </c>
      <c r="O141" s="40"/>
      <c r="P141" s="185">
        <f>O141*H141</f>
        <v>0</v>
      </c>
      <c r="Q141" s="185">
        <v>0</v>
      </c>
      <c r="R141" s="185">
        <f>Q141*H141</f>
        <v>0</v>
      </c>
      <c r="S141" s="185">
        <v>0</v>
      </c>
      <c r="T141" s="186">
        <f>S141*H141</f>
        <v>0</v>
      </c>
      <c r="AR141" s="22" t="s">
        <v>181</v>
      </c>
      <c r="AT141" s="22" t="s">
        <v>178</v>
      </c>
      <c r="AU141" s="22" t="s">
        <v>79</v>
      </c>
      <c r="AY141" s="22" t="s">
        <v>127</v>
      </c>
      <c r="BE141" s="187">
        <f>IF(N141="základní",J141,0)</f>
        <v>0</v>
      </c>
      <c r="BF141" s="187">
        <f>IF(N141="snížená",J141,0)</f>
        <v>0</v>
      </c>
      <c r="BG141" s="187">
        <f>IF(N141="zákl. přenesená",J141,0)</f>
        <v>0</v>
      </c>
      <c r="BH141" s="187">
        <f>IF(N141="sníž. přenesená",J141,0)</f>
        <v>0</v>
      </c>
      <c r="BI141" s="187">
        <f>IF(N141="nulová",J141,0)</f>
        <v>0</v>
      </c>
      <c r="BJ141" s="22" t="s">
        <v>77</v>
      </c>
      <c r="BK141" s="187">
        <f>ROUND(I141*H141,2)</f>
        <v>0</v>
      </c>
      <c r="BL141" s="22" t="s">
        <v>174</v>
      </c>
      <c r="BM141" s="22" t="s">
        <v>219</v>
      </c>
    </row>
    <row r="142" spans="2:65" s="1" customFormat="1" ht="27">
      <c r="B142" s="39"/>
      <c r="D142" s="192" t="s">
        <v>137</v>
      </c>
      <c r="F142" s="193" t="s">
        <v>138</v>
      </c>
      <c r="I142" s="190"/>
      <c r="L142" s="39"/>
      <c r="M142" s="191"/>
      <c r="N142" s="40"/>
      <c r="O142" s="40"/>
      <c r="P142" s="40"/>
      <c r="Q142" s="40"/>
      <c r="R142" s="40"/>
      <c r="S142" s="40"/>
      <c r="T142" s="68"/>
      <c r="AT142" s="22" t="s">
        <v>137</v>
      </c>
      <c r="AU142" s="22" t="s">
        <v>79</v>
      </c>
    </row>
    <row r="143" spans="2:65" s="12" customFormat="1">
      <c r="B143" s="194"/>
      <c r="D143" s="192" t="s">
        <v>176</v>
      </c>
      <c r="E143" s="202" t="s">
        <v>5</v>
      </c>
      <c r="F143" s="213" t="s">
        <v>177</v>
      </c>
      <c r="H143" s="214">
        <v>1330</v>
      </c>
      <c r="I143" s="198"/>
      <c r="L143" s="194"/>
      <c r="M143" s="199"/>
      <c r="N143" s="200"/>
      <c r="O143" s="200"/>
      <c r="P143" s="200"/>
      <c r="Q143" s="200"/>
      <c r="R143" s="200"/>
      <c r="S143" s="200"/>
      <c r="T143" s="201"/>
      <c r="AT143" s="202" t="s">
        <v>176</v>
      </c>
      <c r="AU143" s="202" t="s">
        <v>79</v>
      </c>
      <c r="AV143" s="12" t="s">
        <v>79</v>
      </c>
      <c r="AW143" s="12" t="s">
        <v>35</v>
      </c>
      <c r="AX143" s="12" t="s">
        <v>77</v>
      </c>
      <c r="AY143" s="202" t="s">
        <v>127</v>
      </c>
    </row>
    <row r="144" spans="2:65" s="11" customFormat="1" ht="29.85" customHeight="1">
      <c r="B144" s="161"/>
      <c r="D144" s="172" t="s">
        <v>70</v>
      </c>
      <c r="E144" s="173" t="s">
        <v>220</v>
      </c>
      <c r="F144" s="173" t="s">
        <v>221</v>
      </c>
      <c r="I144" s="164"/>
      <c r="J144" s="174">
        <f>BK144</f>
        <v>0</v>
      </c>
      <c r="L144" s="161"/>
      <c r="M144" s="166"/>
      <c r="N144" s="167"/>
      <c r="O144" s="167"/>
      <c r="P144" s="168">
        <f>SUM(P145:P162)</f>
        <v>0</v>
      </c>
      <c r="Q144" s="167"/>
      <c r="R144" s="168">
        <f>SUM(R145:R162)</f>
        <v>9.4649999999999998E-2</v>
      </c>
      <c r="S144" s="167"/>
      <c r="T144" s="169">
        <f>SUM(T145:T162)</f>
        <v>0</v>
      </c>
      <c r="AR144" s="162" t="s">
        <v>79</v>
      </c>
      <c r="AT144" s="170" t="s">
        <v>70</v>
      </c>
      <c r="AU144" s="170" t="s">
        <v>77</v>
      </c>
      <c r="AY144" s="162" t="s">
        <v>127</v>
      </c>
      <c r="BK144" s="171">
        <f>SUM(BK145:BK162)</f>
        <v>0</v>
      </c>
    </row>
    <row r="145" spans="2:65" s="1" customFormat="1" ht="22.5" customHeight="1">
      <c r="B145" s="175"/>
      <c r="C145" s="176" t="s">
        <v>222</v>
      </c>
      <c r="D145" s="176" t="s">
        <v>130</v>
      </c>
      <c r="E145" s="177" t="s">
        <v>223</v>
      </c>
      <c r="F145" s="178" t="s">
        <v>224</v>
      </c>
      <c r="G145" s="179" t="s">
        <v>133</v>
      </c>
      <c r="H145" s="180">
        <v>4</v>
      </c>
      <c r="I145" s="181"/>
      <c r="J145" s="182">
        <f>ROUND(I145*H145,2)</f>
        <v>0</v>
      </c>
      <c r="K145" s="178" t="s">
        <v>134</v>
      </c>
      <c r="L145" s="39"/>
      <c r="M145" s="183" t="s">
        <v>5</v>
      </c>
      <c r="N145" s="184" t="s">
        <v>42</v>
      </c>
      <c r="O145" s="40"/>
      <c r="P145" s="185">
        <f>O145*H145</f>
        <v>0</v>
      </c>
      <c r="Q145" s="185">
        <v>5.9000000000000003E-4</v>
      </c>
      <c r="R145" s="185">
        <f>Q145*H145</f>
        <v>2.3600000000000001E-3</v>
      </c>
      <c r="S145" s="185">
        <v>0</v>
      </c>
      <c r="T145" s="186">
        <f>S145*H145</f>
        <v>0</v>
      </c>
      <c r="AR145" s="22" t="s">
        <v>174</v>
      </c>
      <c r="AT145" s="22" t="s">
        <v>130</v>
      </c>
      <c r="AU145" s="22" t="s">
        <v>79</v>
      </c>
      <c r="AY145" s="22" t="s">
        <v>127</v>
      </c>
      <c r="BE145" s="187">
        <f>IF(N145="základní",J145,0)</f>
        <v>0</v>
      </c>
      <c r="BF145" s="187">
        <f>IF(N145="snížená",J145,0)</f>
        <v>0</v>
      </c>
      <c r="BG145" s="187">
        <f>IF(N145="zákl. přenesená",J145,0)</f>
        <v>0</v>
      </c>
      <c r="BH145" s="187">
        <f>IF(N145="sníž. přenesená",J145,0)</f>
        <v>0</v>
      </c>
      <c r="BI145" s="187">
        <f>IF(N145="nulová",J145,0)</f>
        <v>0</v>
      </c>
      <c r="BJ145" s="22" t="s">
        <v>77</v>
      </c>
      <c r="BK145" s="187">
        <f>ROUND(I145*H145,2)</f>
        <v>0</v>
      </c>
      <c r="BL145" s="22" t="s">
        <v>174</v>
      </c>
      <c r="BM145" s="22" t="s">
        <v>225</v>
      </c>
    </row>
    <row r="146" spans="2:65" s="1" customFormat="1" ht="27">
      <c r="B146" s="39"/>
      <c r="D146" s="188" t="s">
        <v>137</v>
      </c>
      <c r="F146" s="189" t="s">
        <v>226</v>
      </c>
      <c r="I146" s="190"/>
      <c r="L146" s="39"/>
      <c r="M146" s="191"/>
      <c r="N146" s="40"/>
      <c r="O146" s="40"/>
      <c r="P146" s="40"/>
      <c r="Q146" s="40"/>
      <c r="R146" s="40"/>
      <c r="S146" s="40"/>
      <c r="T146" s="68"/>
      <c r="AT146" s="22" t="s">
        <v>137</v>
      </c>
      <c r="AU146" s="22" t="s">
        <v>79</v>
      </c>
    </row>
    <row r="147" spans="2:65" s="1" customFormat="1" ht="22.5" customHeight="1">
      <c r="B147" s="175"/>
      <c r="C147" s="176" t="s">
        <v>227</v>
      </c>
      <c r="D147" s="176" t="s">
        <v>130</v>
      </c>
      <c r="E147" s="177" t="s">
        <v>228</v>
      </c>
      <c r="F147" s="178" t="s">
        <v>229</v>
      </c>
      <c r="G147" s="179" t="s">
        <v>133</v>
      </c>
      <c r="H147" s="180">
        <v>4</v>
      </c>
      <c r="I147" s="181"/>
      <c r="J147" s="182">
        <f>ROUND(I147*H147,2)</f>
        <v>0</v>
      </c>
      <c r="K147" s="178" t="s">
        <v>134</v>
      </c>
      <c r="L147" s="39"/>
      <c r="M147" s="183" t="s">
        <v>5</v>
      </c>
      <c r="N147" s="184" t="s">
        <v>42</v>
      </c>
      <c r="O147" s="40"/>
      <c r="P147" s="185">
        <f>O147*H147</f>
        <v>0</v>
      </c>
      <c r="Q147" s="185">
        <v>1.3799999999999999E-3</v>
      </c>
      <c r="R147" s="185">
        <f>Q147*H147</f>
        <v>5.5199999999999997E-3</v>
      </c>
      <c r="S147" s="185">
        <v>0</v>
      </c>
      <c r="T147" s="186">
        <f>S147*H147</f>
        <v>0</v>
      </c>
      <c r="AR147" s="22" t="s">
        <v>174</v>
      </c>
      <c r="AT147" s="22" t="s">
        <v>130</v>
      </c>
      <c r="AU147" s="22" t="s">
        <v>79</v>
      </c>
      <c r="AY147" s="22" t="s">
        <v>127</v>
      </c>
      <c r="BE147" s="187">
        <f>IF(N147="základní",J147,0)</f>
        <v>0</v>
      </c>
      <c r="BF147" s="187">
        <f>IF(N147="snížená",J147,0)</f>
        <v>0</v>
      </c>
      <c r="BG147" s="187">
        <f>IF(N147="zákl. přenesená",J147,0)</f>
        <v>0</v>
      </c>
      <c r="BH147" s="187">
        <f>IF(N147="sníž. přenesená",J147,0)</f>
        <v>0</v>
      </c>
      <c r="BI147" s="187">
        <f>IF(N147="nulová",J147,0)</f>
        <v>0</v>
      </c>
      <c r="BJ147" s="22" t="s">
        <v>77</v>
      </c>
      <c r="BK147" s="187">
        <f>ROUND(I147*H147,2)</f>
        <v>0</v>
      </c>
      <c r="BL147" s="22" t="s">
        <v>174</v>
      </c>
      <c r="BM147" s="22" t="s">
        <v>230</v>
      </c>
    </row>
    <row r="148" spans="2:65" s="1" customFormat="1" ht="27">
      <c r="B148" s="39"/>
      <c r="D148" s="188" t="s">
        <v>137</v>
      </c>
      <c r="F148" s="189" t="s">
        <v>226</v>
      </c>
      <c r="I148" s="190"/>
      <c r="L148" s="39"/>
      <c r="M148" s="191"/>
      <c r="N148" s="40"/>
      <c r="O148" s="40"/>
      <c r="P148" s="40"/>
      <c r="Q148" s="40"/>
      <c r="R148" s="40"/>
      <c r="S148" s="40"/>
      <c r="T148" s="68"/>
      <c r="AT148" s="22" t="s">
        <v>137</v>
      </c>
      <c r="AU148" s="22" t="s">
        <v>79</v>
      </c>
    </row>
    <row r="149" spans="2:65" s="1" customFormat="1" ht="22.5" customHeight="1">
      <c r="B149" s="175"/>
      <c r="C149" s="176" t="s">
        <v>231</v>
      </c>
      <c r="D149" s="176" t="s">
        <v>130</v>
      </c>
      <c r="E149" s="177" t="s">
        <v>232</v>
      </c>
      <c r="F149" s="178" t="s">
        <v>233</v>
      </c>
      <c r="G149" s="179" t="s">
        <v>133</v>
      </c>
      <c r="H149" s="180">
        <v>2</v>
      </c>
      <c r="I149" s="181"/>
      <c r="J149" s="182">
        <f>ROUND(I149*H149,2)</f>
        <v>0</v>
      </c>
      <c r="K149" s="178" t="s">
        <v>134</v>
      </c>
      <c r="L149" s="39"/>
      <c r="M149" s="183" t="s">
        <v>5</v>
      </c>
      <c r="N149" s="184" t="s">
        <v>42</v>
      </c>
      <c r="O149" s="40"/>
      <c r="P149" s="185">
        <f>O149*H149</f>
        <v>0</v>
      </c>
      <c r="Q149" s="185">
        <v>2.4199999999999998E-3</v>
      </c>
      <c r="R149" s="185">
        <f>Q149*H149</f>
        <v>4.8399999999999997E-3</v>
      </c>
      <c r="S149" s="185">
        <v>0</v>
      </c>
      <c r="T149" s="186">
        <f>S149*H149</f>
        <v>0</v>
      </c>
      <c r="AR149" s="22" t="s">
        <v>174</v>
      </c>
      <c r="AT149" s="22" t="s">
        <v>130</v>
      </c>
      <c r="AU149" s="22" t="s">
        <v>79</v>
      </c>
      <c r="AY149" s="22" t="s">
        <v>127</v>
      </c>
      <c r="BE149" s="187">
        <f>IF(N149="základní",J149,0)</f>
        <v>0</v>
      </c>
      <c r="BF149" s="187">
        <f>IF(N149="snížená",J149,0)</f>
        <v>0</v>
      </c>
      <c r="BG149" s="187">
        <f>IF(N149="zákl. přenesená",J149,0)</f>
        <v>0</v>
      </c>
      <c r="BH149" s="187">
        <f>IF(N149="sníž. přenesená",J149,0)</f>
        <v>0</v>
      </c>
      <c r="BI149" s="187">
        <f>IF(N149="nulová",J149,0)</f>
        <v>0</v>
      </c>
      <c r="BJ149" s="22" t="s">
        <v>77</v>
      </c>
      <c r="BK149" s="187">
        <f>ROUND(I149*H149,2)</f>
        <v>0</v>
      </c>
      <c r="BL149" s="22" t="s">
        <v>174</v>
      </c>
      <c r="BM149" s="22" t="s">
        <v>234</v>
      </c>
    </row>
    <row r="150" spans="2:65" s="1" customFormat="1" ht="27">
      <c r="B150" s="39"/>
      <c r="D150" s="188" t="s">
        <v>137</v>
      </c>
      <c r="F150" s="189" t="s">
        <v>226</v>
      </c>
      <c r="I150" s="190"/>
      <c r="L150" s="39"/>
      <c r="M150" s="191"/>
      <c r="N150" s="40"/>
      <c r="O150" s="40"/>
      <c r="P150" s="40"/>
      <c r="Q150" s="40"/>
      <c r="R150" s="40"/>
      <c r="S150" s="40"/>
      <c r="T150" s="68"/>
      <c r="AT150" s="22" t="s">
        <v>137</v>
      </c>
      <c r="AU150" s="22" t="s">
        <v>79</v>
      </c>
    </row>
    <row r="151" spans="2:65" s="1" customFormat="1" ht="22.5" customHeight="1">
      <c r="B151" s="175"/>
      <c r="C151" s="176" t="s">
        <v>10</v>
      </c>
      <c r="D151" s="176" t="s">
        <v>130</v>
      </c>
      <c r="E151" s="177" t="s">
        <v>235</v>
      </c>
      <c r="F151" s="178" t="s">
        <v>236</v>
      </c>
      <c r="G151" s="179" t="s">
        <v>133</v>
      </c>
      <c r="H151" s="180">
        <v>2</v>
      </c>
      <c r="I151" s="181"/>
      <c r="J151" s="182">
        <f>ROUND(I151*H151,2)</f>
        <v>0</v>
      </c>
      <c r="K151" s="178" t="s">
        <v>134</v>
      </c>
      <c r="L151" s="39"/>
      <c r="M151" s="183" t="s">
        <v>5</v>
      </c>
      <c r="N151" s="184" t="s">
        <v>42</v>
      </c>
      <c r="O151" s="40"/>
      <c r="P151" s="185">
        <f>O151*H151</f>
        <v>0</v>
      </c>
      <c r="Q151" s="185">
        <v>3.5000000000000001E-3</v>
      </c>
      <c r="R151" s="185">
        <f>Q151*H151</f>
        <v>7.0000000000000001E-3</v>
      </c>
      <c r="S151" s="185">
        <v>0</v>
      </c>
      <c r="T151" s="186">
        <f>S151*H151</f>
        <v>0</v>
      </c>
      <c r="AR151" s="22" t="s">
        <v>174</v>
      </c>
      <c r="AT151" s="22" t="s">
        <v>130</v>
      </c>
      <c r="AU151" s="22" t="s">
        <v>79</v>
      </c>
      <c r="AY151" s="22" t="s">
        <v>127</v>
      </c>
      <c r="BE151" s="187">
        <f>IF(N151="základní",J151,0)</f>
        <v>0</v>
      </c>
      <c r="BF151" s="187">
        <f>IF(N151="snížená",J151,0)</f>
        <v>0</v>
      </c>
      <c r="BG151" s="187">
        <f>IF(N151="zákl. přenesená",J151,0)</f>
        <v>0</v>
      </c>
      <c r="BH151" s="187">
        <f>IF(N151="sníž. přenesená",J151,0)</f>
        <v>0</v>
      </c>
      <c r="BI151" s="187">
        <f>IF(N151="nulová",J151,0)</f>
        <v>0</v>
      </c>
      <c r="BJ151" s="22" t="s">
        <v>77</v>
      </c>
      <c r="BK151" s="187">
        <f>ROUND(I151*H151,2)</f>
        <v>0</v>
      </c>
      <c r="BL151" s="22" t="s">
        <v>174</v>
      </c>
      <c r="BM151" s="22" t="s">
        <v>237</v>
      </c>
    </row>
    <row r="152" spans="2:65" s="1" customFormat="1" ht="27">
      <c r="B152" s="39"/>
      <c r="D152" s="188" t="s">
        <v>137</v>
      </c>
      <c r="F152" s="189" t="s">
        <v>226</v>
      </c>
      <c r="I152" s="190"/>
      <c r="L152" s="39"/>
      <c r="M152" s="191"/>
      <c r="N152" s="40"/>
      <c r="O152" s="40"/>
      <c r="P152" s="40"/>
      <c r="Q152" s="40"/>
      <c r="R152" s="40"/>
      <c r="S152" s="40"/>
      <c r="T152" s="68"/>
      <c r="AT152" s="22" t="s">
        <v>137</v>
      </c>
      <c r="AU152" s="22" t="s">
        <v>79</v>
      </c>
    </row>
    <row r="153" spans="2:65" s="1" customFormat="1" ht="31.5" customHeight="1">
      <c r="B153" s="175"/>
      <c r="C153" s="176" t="s">
        <v>238</v>
      </c>
      <c r="D153" s="176" t="s">
        <v>130</v>
      </c>
      <c r="E153" s="177" t="s">
        <v>239</v>
      </c>
      <c r="F153" s="178" t="s">
        <v>240</v>
      </c>
      <c r="G153" s="179" t="s">
        <v>133</v>
      </c>
      <c r="H153" s="180">
        <v>1</v>
      </c>
      <c r="I153" s="181"/>
      <c r="J153" s="182">
        <f>ROUND(I153*H153,2)</f>
        <v>0</v>
      </c>
      <c r="K153" s="178" t="s">
        <v>134</v>
      </c>
      <c r="L153" s="39"/>
      <c r="M153" s="183" t="s">
        <v>5</v>
      </c>
      <c r="N153" s="184" t="s">
        <v>42</v>
      </c>
      <c r="O153" s="40"/>
      <c r="P153" s="185">
        <f>O153*H153</f>
        <v>0</v>
      </c>
      <c r="Q153" s="185">
        <v>4.6940000000000003E-2</v>
      </c>
      <c r="R153" s="185">
        <f>Q153*H153</f>
        <v>4.6940000000000003E-2</v>
      </c>
      <c r="S153" s="185">
        <v>0</v>
      </c>
      <c r="T153" s="186">
        <f>S153*H153</f>
        <v>0</v>
      </c>
      <c r="AR153" s="22" t="s">
        <v>174</v>
      </c>
      <c r="AT153" s="22" t="s">
        <v>130</v>
      </c>
      <c r="AU153" s="22" t="s">
        <v>79</v>
      </c>
      <c r="AY153" s="22" t="s">
        <v>127</v>
      </c>
      <c r="BE153" s="187">
        <f>IF(N153="základní",J153,0)</f>
        <v>0</v>
      </c>
      <c r="BF153" s="187">
        <f>IF(N153="snížená",J153,0)</f>
        <v>0</v>
      </c>
      <c r="BG153" s="187">
        <f>IF(N153="zákl. přenesená",J153,0)</f>
        <v>0</v>
      </c>
      <c r="BH153" s="187">
        <f>IF(N153="sníž. přenesená",J153,0)</f>
        <v>0</v>
      </c>
      <c r="BI153" s="187">
        <f>IF(N153="nulová",J153,0)</f>
        <v>0</v>
      </c>
      <c r="BJ153" s="22" t="s">
        <v>77</v>
      </c>
      <c r="BK153" s="187">
        <f>ROUND(I153*H153,2)</f>
        <v>0</v>
      </c>
      <c r="BL153" s="22" t="s">
        <v>174</v>
      </c>
      <c r="BM153" s="22" t="s">
        <v>241</v>
      </c>
    </row>
    <row r="154" spans="2:65" s="1" customFormat="1" ht="27">
      <c r="B154" s="39"/>
      <c r="D154" s="188" t="s">
        <v>137</v>
      </c>
      <c r="F154" s="189" t="s">
        <v>226</v>
      </c>
      <c r="I154" s="190"/>
      <c r="L154" s="39"/>
      <c r="M154" s="191"/>
      <c r="N154" s="40"/>
      <c r="O154" s="40"/>
      <c r="P154" s="40"/>
      <c r="Q154" s="40"/>
      <c r="R154" s="40"/>
      <c r="S154" s="40"/>
      <c r="T154" s="68"/>
      <c r="AT154" s="22" t="s">
        <v>137</v>
      </c>
      <c r="AU154" s="22" t="s">
        <v>79</v>
      </c>
    </row>
    <row r="155" spans="2:65" s="1" customFormat="1" ht="22.5" customHeight="1">
      <c r="B155" s="175"/>
      <c r="C155" s="176" t="s">
        <v>242</v>
      </c>
      <c r="D155" s="176" t="s">
        <v>130</v>
      </c>
      <c r="E155" s="177" t="s">
        <v>243</v>
      </c>
      <c r="F155" s="178" t="s">
        <v>244</v>
      </c>
      <c r="G155" s="179" t="s">
        <v>133</v>
      </c>
      <c r="H155" s="180">
        <v>14</v>
      </c>
      <c r="I155" s="181"/>
      <c r="J155" s="182">
        <f>ROUND(I155*H155,2)</f>
        <v>0</v>
      </c>
      <c r="K155" s="178" t="s">
        <v>134</v>
      </c>
      <c r="L155" s="39"/>
      <c r="M155" s="183" t="s">
        <v>5</v>
      </c>
      <c r="N155" s="184" t="s">
        <v>42</v>
      </c>
      <c r="O155" s="40"/>
      <c r="P155" s="185">
        <f>O155*H155</f>
        <v>0</v>
      </c>
      <c r="Q155" s="185">
        <v>1.1299999999999999E-3</v>
      </c>
      <c r="R155" s="185">
        <f>Q155*H155</f>
        <v>1.5820000000000001E-2</v>
      </c>
      <c r="S155" s="185">
        <v>0</v>
      </c>
      <c r="T155" s="186">
        <f>S155*H155</f>
        <v>0</v>
      </c>
      <c r="AR155" s="22" t="s">
        <v>174</v>
      </c>
      <c r="AT155" s="22" t="s">
        <v>130</v>
      </c>
      <c r="AU155" s="22" t="s">
        <v>79</v>
      </c>
      <c r="AY155" s="22" t="s">
        <v>127</v>
      </c>
      <c r="BE155" s="187">
        <f>IF(N155="základní",J155,0)</f>
        <v>0</v>
      </c>
      <c r="BF155" s="187">
        <f>IF(N155="snížená",J155,0)</f>
        <v>0</v>
      </c>
      <c r="BG155" s="187">
        <f>IF(N155="zákl. přenesená",J155,0)</f>
        <v>0</v>
      </c>
      <c r="BH155" s="187">
        <f>IF(N155="sníž. přenesená",J155,0)</f>
        <v>0</v>
      </c>
      <c r="BI155" s="187">
        <f>IF(N155="nulová",J155,0)</f>
        <v>0</v>
      </c>
      <c r="BJ155" s="22" t="s">
        <v>77</v>
      </c>
      <c r="BK155" s="187">
        <f>ROUND(I155*H155,2)</f>
        <v>0</v>
      </c>
      <c r="BL155" s="22" t="s">
        <v>174</v>
      </c>
      <c r="BM155" s="22" t="s">
        <v>245</v>
      </c>
    </row>
    <row r="156" spans="2:65" s="1" customFormat="1" ht="27">
      <c r="B156" s="39"/>
      <c r="D156" s="188" t="s">
        <v>137</v>
      </c>
      <c r="F156" s="189" t="s">
        <v>226</v>
      </c>
      <c r="I156" s="190"/>
      <c r="L156" s="39"/>
      <c r="M156" s="191"/>
      <c r="N156" s="40"/>
      <c r="O156" s="40"/>
      <c r="P156" s="40"/>
      <c r="Q156" s="40"/>
      <c r="R156" s="40"/>
      <c r="S156" s="40"/>
      <c r="T156" s="68"/>
      <c r="AT156" s="22" t="s">
        <v>137</v>
      </c>
      <c r="AU156" s="22" t="s">
        <v>79</v>
      </c>
    </row>
    <row r="157" spans="2:65" s="1" customFormat="1" ht="31.5" customHeight="1">
      <c r="B157" s="175"/>
      <c r="C157" s="176" t="s">
        <v>246</v>
      </c>
      <c r="D157" s="176" t="s">
        <v>130</v>
      </c>
      <c r="E157" s="177" t="s">
        <v>247</v>
      </c>
      <c r="F157" s="178" t="s">
        <v>248</v>
      </c>
      <c r="G157" s="179" t="s">
        <v>133</v>
      </c>
      <c r="H157" s="180">
        <v>2</v>
      </c>
      <c r="I157" s="181"/>
      <c r="J157" s="182">
        <f>ROUND(I157*H157,2)</f>
        <v>0</v>
      </c>
      <c r="K157" s="178" t="s">
        <v>134</v>
      </c>
      <c r="L157" s="39"/>
      <c r="M157" s="183" t="s">
        <v>5</v>
      </c>
      <c r="N157" s="184" t="s">
        <v>42</v>
      </c>
      <c r="O157" s="40"/>
      <c r="P157" s="185">
        <f>O157*H157</f>
        <v>0</v>
      </c>
      <c r="Q157" s="185">
        <v>2.99E-3</v>
      </c>
      <c r="R157" s="185">
        <f>Q157*H157</f>
        <v>5.9800000000000001E-3</v>
      </c>
      <c r="S157" s="185">
        <v>0</v>
      </c>
      <c r="T157" s="186">
        <f>S157*H157</f>
        <v>0</v>
      </c>
      <c r="AR157" s="22" t="s">
        <v>174</v>
      </c>
      <c r="AT157" s="22" t="s">
        <v>130</v>
      </c>
      <c r="AU157" s="22" t="s">
        <v>79</v>
      </c>
      <c r="AY157" s="22" t="s">
        <v>127</v>
      </c>
      <c r="BE157" s="187">
        <f>IF(N157="základní",J157,0)</f>
        <v>0</v>
      </c>
      <c r="BF157" s="187">
        <f>IF(N157="snížená",J157,0)</f>
        <v>0</v>
      </c>
      <c r="BG157" s="187">
        <f>IF(N157="zákl. přenesená",J157,0)</f>
        <v>0</v>
      </c>
      <c r="BH157" s="187">
        <f>IF(N157="sníž. přenesená",J157,0)</f>
        <v>0</v>
      </c>
      <c r="BI157" s="187">
        <f>IF(N157="nulová",J157,0)</f>
        <v>0</v>
      </c>
      <c r="BJ157" s="22" t="s">
        <v>77</v>
      </c>
      <c r="BK157" s="187">
        <f>ROUND(I157*H157,2)</f>
        <v>0</v>
      </c>
      <c r="BL157" s="22" t="s">
        <v>174</v>
      </c>
      <c r="BM157" s="22" t="s">
        <v>249</v>
      </c>
    </row>
    <row r="158" spans="2:65" s="1" customFormat="1" ht="27">
      <c r="B158" s="39"/>
      <c r="D158" s="188" t="s">
        <v>137</v>
      </c>
      <c r="F158" s="189" t="s">
        <v>226</v>
      </c>
      <c r="I158" s="190"/>
      <c r="L158" s="39"/>
      <c r="M158" s="191"/>
      <c r="N158" s="40"/>
      <c r="O158" s="40"/>
      <c r="P158" s="40"/>
      <c r="Q158" s="40"/>
      <c r="R158" s="40"/>
      <c r="S158" s="40"/>
      <c r="T158" s="68"/>
      <c r="AT158" s="22" t="s">
        <v>137</v>
      </c>
      <c r="AU158" s="22" t="s">
        <v>79</v>
      </c>
    </row>
    <row r="159" spans="2:65" s="1" customFormat="1" ht="31.5" customHeight="1">
      <c r="B159" s="175"/>
      <c r="C159" s="176" t="s">
        <v>250</v>
      </c>
      <c r="D159" s="176" t="s">
        <v>130</v>
      </c>
      <c r="E159" s="177" t="s">
        <v>251</v>
      </c>
      <c r="F159" s="178" t="s">
        <v>252</v>
      </c>
      <c r="G159" s="179" t="s">
        <v>133</v>
      </c>
      <c r="H159" s="180">
        <v>1</v>
      </c>
      <c r="I159" s="181"/>
      <c r="J159" s="182">
        <f>ROUND(I159*H159,2)</f>
        <v>0</v>
      </c>
      <c r="K159" s="178" t="s">
        <v>134</v>
      </c>
      <c r="L159" s="39"/>
      <c r="M159" s="183" t="s">
        <v>5</v>
      </c>
      <c r="N159" s="184" t="s">
        <v>42</v>
      </c>
      <c r="O159" s="40"/>
      <c r="P159" s="185">
        <f>O159*H159</f>
        <v>0</v>
      </c>
      <c r="Q159" s="185">
        <v>6.1900000000000002E-3</v>
      </c>
      <c r="R159" s="185">
        <f>Q159*H159</f>
        <v>6.1900000000000002E-3</v>
      </c>
      <c r="S159" s="185">
        <v>0</v>
      </c>
      <c r="T159" s="186">
        <f>S159*H159</f>
        <v>0</v>
      </c>
      <c r="AR159" s="22" t="s">
        <v>174</v>
      </c>
      <c r="AT159" s="22" t="s">
        <v>130</v>
      </c>
      <c r="AU159" s="22" t="s">
        <v>79</v>
      </c>
      <c r="AY159" s="22" t="s">
        <v>127</v>
      </c>
      <c r="BE159" s="187">
        <f>IF(N159="základní",J159,0)</f>
        <v>0</v>
      </c>
      <c r="BF159" s="187">
        <f>IF(N159="snížená",J159,0)</f>
        <v>0</v>
      </c>
      <c r="BG159" s="187">
        <f>IF(N159="zákl. přenesená",J159,0)</f>
        <v>0</v>
      </c>
      <c r="BH159" s="187">
        <f>IF(N159="sníž. přenesená",J159,0)</f>
        <v>0</v>
      </c>
      <c r="BI159" s="187">
        <f>IF(N159="nulová",J159,0)</f>
        <v>0</v>
      </c>
      <c r="BJ159" s="22" t="s">
        <v>77</v>
      </c>
      <c r="BK159" s="187">
        <f>ROUND(I159*H159,2)</f>
        <v>0</v>
      </c>
      <c r="BL159" s="22" t="s">
        <v>174</v>
      </c>
      <c r="BM159" s="22" t="s">
        <v>253</v>
      </c>
    </row>
    <row r="160" spans="2:65" s="1" customFormat="1" ht="27">
      <c r="B160" s="39"/>
      <c r="D160" s="188" t="s">
        <v>137</v>
      </c>
      <c r="F160" s="189" t="s">
        <v>226</v>
      </c>
      <c r="I160" s="190"/>
      <c r="L160" s="39"/>
      <c r="M160" s="191"/>
      <c r="N160" s="40"/>
      <c r="O160" s="40"/>
      <c r="P160" s="40"/>
      <c r="Q160" s="40"/>
      <c r="R160" s="40"/>
      <c r="S160" s="40"/>
      <c r="T160" s="68"/>
      <c r="AT160" s="22" t="s">
        <v>137</v>
      </c>
      <c r="AU160" s="22" t="s">
        <v>79</v>
      </c>
    </row>
    <row r="161" spans="2:65" s="1" customFormat="1" ht="22.5" customHeight="1">
      <c r="B161" s="175"/>
      <c r="C161" s="203" t="s">
        <v>254</v>
      </c>
      <c r="D161" s="203" t="s">
        <v>178</v>
      </c>
      <c r="E161" s="204" t="s">
        <v>255</v>
      </c>
      <c r="F161" s="205" t="s">
        <v>256</v>
      </c>
      <c r="G161" s="206" t="s">
        <v>257</v>
      </c>
      <c r="H161" s="207">
        <v>24</v>
      </c>
      <c r="I161" s="208"/>
      <c r="J161" s="209">
        <f>ROUND(I161*H161,2)</f>
        <v>0</v>
      </c>
      <c r="K161" s="205" t="s">
        <v>5</v>
      </c>
      <c r="L161" s="210"/>
      <c r="M161" s="211" t="s">
        <v>5</v>
      </c>
      <c r="N161" s="212" t="s">
        <v>42</v>
      </c>
      <c r="O161" s="40"/>
      <c r="P161" s="185">
        <f>O161*H161</f>
        <v>0</v>
      </c>
      <c r="Q161" s="185">
        <v>0</v>
      </c>
      <c r="R161" s="185">
        <f>Q161*H161</f>
        <v>0</v>
      </c>
      <c r="S161" s="185">
        <v>0</v>
      </c>
      <c r="T161" s="186">
        <f>S161*H161</f>
        <v>0</v>
      </c>
      <c r="AR161" s="22" t="s">
        <v>181</v>
      </c>
      <c r="AT161" s="22" t="s">
        <v>178</v>
      </c>
      <c r="AU161" s="22" t="s">
        <v>79</v>
      </c>
      <c r="AY161" s="22" t="s">
        <v>127</v>
      </c>
      <c r="BE161" s="187">
        <f>IF(N161="základní",J161,0)</f>
        <v>0</v>
      </c>
      <c r="BF161" s="187">
        <f>IF(N161="snížená",J161,0)</f>
        <v>0</v>
      </c>
      <c r="BG161" s="187">
        <f>IF(N161="zákl. přenesená",J161,0)</f>
        <v>0</v>
      </c>
      <c r="BH161" s="187">
        <f>IF(N161="sníž. přenesená",J161,0)</f>
        <v>0</v>
      </c>
      <c r="BI161" s="187">
        <f>IF(N161="nulová",J161,0)</f>
        <v>0</v>
      </c>
      <c r="BJ161" s="22" t="s">
        <v>77</v>
      </c>
      <c r="BK161" s="187">
        <f>ROUND(I161*H161,2)</f>
        <v>0</v>
      </c>
      <c r="BL161" s="22" t="s">
        <v>174</v>
      </c>
      <c r="BM161" s="22" t="s">
        <v>258</v>
      </c>
    </row>
    <row r="162" spans="2:65" s="1" customFormat="1" ht="31.5" customHeight="1">
      <c r="B162" s="175"/>
      <c r="C162" s="176" t="s">
        <v>259</v>
      </c>
      <c r="D162" s="176" t="s">
        <v>130</v>
      </c>
      <c r="E162" s="177" t="s">
        <v>260</v>
      </c>
      <c r="F162" s="178" t="s">
        <v>261</v>
      </c>
      <c r="G162" s="179" t="s">
        <v>262</v>
      </c>
      <c r="H162" s="215"/>
      <c r="I162" s="181"/>
      <c r="J162" s="182">
        <f>ROUND(I162*H162,2)</f>
        <v>0</v>
      </c>
      <c r="K162" s="178" t="s">
        <v>134</v>
      </c>
      <c r="L162" s="39"/>
      <c r="M162" s="183" t="s">
        <v>5</v>
      </c>
      <c r="N162" s="184" t="s">
        <v>42</v>
      </c>
      <c r="O162" s="40"/>
      <c r="P162" s="185">
        <f>O162*H162</f>
        <v>0</v>
      </c>
      <c r="Q162" s="185">
        <v>0</v>
      </c>
      <c r="R162" s="185">
        <f>Q162*H162</f>
        <v>0</v>
      </c>
      <c r="S162" s="185">
        <v>0</v>
      </c>
      <c r="T162" s="186">
        <f>S162*H162</f>
        <v>0</v>
      </c>
      <c r="AR162" s="22" t="s">
        <v>174</v>
      </c>
      <c r="AT162" s="22" t="s">
        <v>130</v>
      </c>
      <c r="AU162" s="22" t="s">
        <v>79</v>
      </c>
      <c r="AY162" s="22" t="s">
        <v>127</v>
      </c>
      <c r="BE162" s="187">
        <f>IF(N162="základní",J162,0)</f>
        <v>0</v>
      </c>
      <c r="BF162" s="187">
        <f>IF(N162="snížená",J162,0)</f>
        <v>0</v>
      </c>
      <c r="BG162" s="187">
        <f>IF(N162="zákl. přenesená",J162,0)</f>
        <v>0</v>
      </c>
      <c r="BH162" s="187">
        <f>IF(N162="sníž. přenesená",J162,0)</f>
        <v>0</v>
      </c>
      <c r="BI162" s="187">
        <f>IF(N162="nulová",J162,0)</f>
        <v>0</v>
      </c>
      <c r="BJ162" s="22" t="s">
        <v>77</v>
      </c>
      <c r="BK162" s="187">
        <f>ROUND(I162*H162,2)</f>
        <v>0</v>
      </c>
      <c r="BL162" s="22" t="s">
        <v>174</v>
      </c>
      <c r="BM162" s="22" t="s">
        <v>263</v>
      </c>
    </row>
    <row r="163" spans="2:65" s="11" customFormat="1" ht="29.85" customHeight="1">
      <c r="B163" s="161"/>
      <c r="D163" s="172" t="s">
        <v>70</v>
      </c>
      <c r="E163" s="173" t="s">
        <v>264</v>
      </c>
      <c r="F163" s="173" t="s">
        <v>265</v>
      </c>
      <c r="I163" s="164"/>
      <c r="J163" s="174">
        <f>BK163</f>
        <v>0</v>
      </c>
      <c r="L163" s="161"/>
      <c r="M163" s="166"/>
      <c r="N163" s="167"/>
      <c r="O163" s="167"/>
      <c r="P163" s="168">
        <f>SUM(P164:P233)</f>
        <v>0</v>
      </c>
      <c r="Q163" s="167"/>
      <c r="R163" s="168">
        <f>SUM(R164:R233)</f>
        <v>2.2527499999999994</v>
      </c>
      <c r="S163" s="167"/>
      <c r="T163" s="169">
        <f>SUM(T164:T233)</f>
        <v>9.9330000000000016</v>
      </c>
      <c r="AR163" s="162" t="s">
        <v>79</v>
      </c>
      <c r="AT163" s="170" t="s">
        <v>70</v>
      </c>
      <c r="AU163" s="170" t="s">
        <v>77</v>
      </c>
      <c r="AY163" s="162" t="s">
        <v>127</v>
      </c>
      <c r="BK163" s="171">
        <f>SUM(BK164:BK233)</f>
        <v>0</v>
      </c>
    </row>
    <row r="164" spans="2:65" s="1" customFormat="1" ht="22.5" customHeight="1">
      <c r="B164" s="175"/>
      <c r="C164" s="176" t="s">
        <v>266</v>
      </c>
      <c r="D164" s="176" t="s">
        <v>130</v>
      </c>
      <c r="E164" s="177" t="s">
        <v>267</v>
      </c>
      <c r="F164" s="178" t="s">
        <v>268</v>
      </c>
      <c r="G164" s="179" t="s">
        <v>173</v>
      </c>
      <c r="H164" s="180">
        <v>900</v>
      </c>
      <c r="I164" s="181"/>
      <c r="J164" s="182">
        <f>ROUND(I164*H164,2)</f>
        <v>0</v>
      </c>
      <c r="K164" s="178" t="s">
        <v>134</v>
      </c>
      <c r="L164" s="39"/>
      <c r="M164" s="183" t="s">
        <v>5</v>
      </c>
      <c r="N164" s="184" t="s">
        <v>42</v>
      </c>
      <c r="O164" s="40"/>
      <c r="P164" s="185">
        <f>O164*H164</f>
        <v>0</v>
      </c>
      <c r="Q164" s="185">
        <v>2.0000000000000002E-5</v>
      </c>
      <c r="R164" s="185">
        <f>Q164*H164</f>
        <v>1.8000000000000002E-2</v>
      </c>
      <c r="S164" s="185">
        <v>3.2000000000000002E-3</v>
      </c>
      <c r="T164" s="186">
        <f>S164*H164</f>
        <v>2.8800000000000003</v>
      </c>
      <c r="AR164" s="22" t="s">
        <v>174</v>
      </c>
      <c r="AT164" s="22" t="s">
        <v>130</v>
      </c>
      <c r="AU164" s="22" t="s">
        <v>79</v>
      </c>
      <c r="AY164" s="22" t="s">
        <v>127</v>
      </c>
      <c r="BE164" s="187">
        <f>IF(N164="základní",J164,0)</f>
        <v>0</v>
      </c>
      <c r="BF164" s="187">
        <f>IF(N164="snížená",J164,0)</f>
        <v>0</v>
      </c>
      <c r="BG164" s="187">
        <f>IF(N164="zákl. přenesená",J164,0)</f>
        <v>0</v>
      </c>
      <c r="BH164" s="187">
        <f>IF(N164="sníž. přenesená",J164,0)</f>
        <v>0</v>
      </c>
      <c r="BI164" s="187">
        <f>IF(N164="nulová",J164,0)</f>
        <v>0</v>
      </c>
      <c r="BJ164" s="22" t="s">
        <v>77</v>
      </c>
      <c r="BK164" s="187">
        <f>ROUND(I164*H164,2)</f>
        <v>0</v>
      </c>
      <c r="BL164" s="22" t="s">
        <v>174</v>
      </c>
      <c r="BM164" s="22" t="s">
        <v>269</v>
      </c>
    </row>
    <row r="165" spans="2:65" s="1" customFormat="1" ht="22.5" customHeight="1">
      <c r="B165" s="175"/>
      <c r="C165" s="176" t="s">
        <v>270</v>
      </c>
      <c r="D165" s="176" t="s">
        <v>130</v>
      </c>
      <c r="E165" s="177" t="s">
        <v>271</v>
      </c>
      <c r="F165" s="178" t="s">
        <v>272</v>
      </c>
      <c r="G165" s="179" t="s">
        <v>173</v>
      </c>
      <c r="H165" s="180">
        <v>600</v>
      </c>
      <c r="I165" s="181"/>
      <c r="J165" s="182">
        <f>ROUND(I165*H165,2)</f>
        <v>0</v>
      </c>
      <c r="K165" s="178" t="s">
        <v>134</v>
      </c>
      <c r="L165" s="39"/>
      <c r="M165" s="183" t="s">
        <v>5</v>
      </c>
      <c r="N165" s="184" t="s">
        <v>42</v>
      </c>
      <c r="O165" s="40"/>
      <c r="P165" s="185">
        <f>O165*H165</f>
        <v>0</v>
      </c>
      <c r="Q165" s="185">
        <v>5.0000000000000002E-5</v>
      </c>
      <c r="R165" s="185">
        <f>Q165*H165</f>
        <v>3.0000000000000002E-2</v>
      </c>
      <c r="S165" s="185">
        <v>5.3200000000000001E-3</v>
      </c>
      <c r="T165" s="186">
        <f>S165*H165</f>
        <v>3.1920000000000002</v>
      </c>
      <c r="AR165" s="22" t="s">
        <v>174</v>
      </c>
      <c r="AT165" s="22" t="s">
        <v>130</v>
      </c>
      <c r="AU165" s="22" t="s">
        <v>79</v>
      </c>
      <c r="AY165" s="22" t="s">
        <v>127</v>
      </c>
      <c r="BE165" s="187">
        <f>IF(N165="základní",J165,0)</f>
        <v>0</v>
      </c>
      <c r="BF165" s="187">
        <f>IF(N165="snížená",J165,0)</f>
        <v>0</v>
      </c>
      <c r="BG165" s="187">
        <f>IF(N165="zákl. přenesená",J165,0)</f>
        <v>0</v>
      </c>
      <c r="BH165" s="187">
        <f>IF(N165="sníž. přenesená",J165,0)</f>
        <v>0</v>
      </c>
      <c r="BI165" s="187">
        <f>IF(N165="nulová",J165,0)</f>
        <v>0</v>
      </c>
      <c r="BJ165" s="22" t="s">
        <v>77</v>
      </c>
      <c r="BK165" s="187">
        <f>ROUND(I165*H165,2)</f>
        <v>0</v>
      </c>
      <c r="BL165" s="22" t="s">
        <v>174</v>
      </c>
      <c r="BM165" s="22" t="s">
        <v>273</v>
      </c>
    </row>
    <row r="166" spans="2:65" s="1" customFormat="1" ht="22.5" customHeight="1">
      <c r="B166" s="175"/>
      <c r="C166" s="176" t="s">
        <v>274</v>
      </c>
      <c r="D166" s="176" t="s">
        <v>130</v>
      </c>
      <c r="E166" s="177" t="s">
        <v>275</v>
      </c>
      <c r="F166" s="178" t="s">
        <v>276</v>
      </c>
      <c r="G166" s="179" t="s">
        <v>173</v>
      </c>
      <c r="H166" s="180">
        <v>450</v>
      </c>
      <c r="I166" s="181"/>
      <c r="J166" s="182">
        <f>ROUND(I166*H166,2)</f>
        <v>0</v>
      </c>
      <c r="K166" s="178" t="s">
        <v>134</v>
      </c>
      <c r="L166" s="39"/>
      <c r="M166" s="183" t="s">
        <v>5</v>
      </c>
      <c r="N166" s="184" t="s">
        <v>42</v>
      </c>
      <c r="O166" s="40"/>
      <c r="P166" s="185">
        <f>O166*H166</f>
        <v>0</v>
      </c>
      <c r="Q166" s="185">
        <v>9.0000000000000006E-5</v>
      </c>
      <c r="R166" s="185">
        <f>Q166*H166</f>
        <v>4.0500000000000001E-2</v>
      </c>
      <c r="S166" s="185">
        <v>8.5800000000000008E-3</v>
      </c>
      <c r="T166" s="186">
        <f>S166*H166</f>
        <v>3.8610000000000002</v>
      </c>
      <c r="AR166" s="22" t="s">
        <v>174</v>
      </c>
      <c r="AT166" s="22" t="s">
        <v>130</v>
      </c>
      <c r="AU166" s="22" t="s">
        <v>79</v>
      </c>
      <c r="AY166" s="22" t="s">
        <v>127</v>
      </c>
      <c r="BE166" s="187">
        <f>IF(N166="základní",J166,0)</f>
        <v>0</v>
      </c>
      <c r="BF166" s="187">
        <f>IF(N166="snížená",J166,0)</f>
        <v>0</v>
      </c>
      <c r="BG166" s="187">
        <f>IF(N166="zákl. přenesená",J166,0)</f>
        <v>0</v>
      </c>
      <c r="BH166" s="187">
        <f>IF(N166="sníž. přenesená",J166,0)</f>
        <v>0</v>
      </c>
      <c r="BI166" s="187">
        <f>IF(N166="nulová",J166,0)</f>
        <v>0</v>
      </c>
      <c r="BJ166" s="22" t="s">
        <v>77</v>
      </c>
      <c r="BK166" s="187">
        <f>ROUND(I166*H166,2)</f>
        <v>0</v>
      </c>
      <c r="BL166" s="22" t="s">
        <v>174</v>
      </c>
      <c r="BM166" s="22" t="s">
        <v>277</v>
      </c>
    </row>
    <row r="167" spans="2:65" s="1" customFormat="1" ht="22.5" customHeight="1">
      <c r="B167" s="175"/>
      <c r="C167" s="176" t="s">
        <v>278</v>
      </c>
      <c r="D167" s="176" t="s">
        <v>130</v>
      </c>
      <c r="E167" s="177" t="s">
        <v>279</v>
      </c>
      <c r="F167" s="178" t="s">
        <v>280</v>
      </c>
      <c r="G167" s="179" t="s">
        <v>133</v>
      </c>
      <c r="H167" s="180">
        <v>290</v>
      </c>
      <c r="I167" s="181"/>
      <c r="J167" s="182">
        <f>ROUND(I167*H167,2)</f>
        <v>0</v>
      </c>
      <c r="K167" s="178" t="s">
        <v>134</v>
      </c>
      <c r="L167" s="39"/>
      <c r="M167" s="183" t="s">
        <v>5</v>
      </c>
      <c r="N167" s="184" t="s">
        <v>42</v>
      </c>
      <c r="O167" s="40"/>
      <c r="P167" s="185">
        <f>O167*H167</f>
        <v>0</v>
      </c>
      <c r="Q167" s="185">
        <v>0</v>
      </c>
      <c r="R167" s="185">
        <f>Q167*H167</f>
        <v>0</v>
      </c>
      <c r="S167" s="185">
        <v>0</v>
      </c>
      <c r="T167" s="186">
        <f>S167*H167</f>
        <v>0</v>
      </c>
      <c r="AR167" s="22" t="s">
        <v>174</v>
      </c>
      <c r="AT167" s="22" t="s">
        <v>130</v>
      </c>
      <c r="AU167" s="22" t="s">
        <v>79</v>
      </c>
      <c r="AY167" s="22" t="s">
        <v>127</v>
      </c>
      <c r="BE167" s="187">
        <f>IF(N167="základní",J167,0)</f>
        <v>0</v>
      </c>
      <c r="BF167" s="187">
        <f>IF(N167="snížená",J167,0)</f>
        <v>0</v>
      </c>
      <c r="BG167" s="187">
        <f>IF(N167="zákl. přenesená",J167,0)</f>
        <v>0</v>
      </c>
      <c r="BH167" s="187">
        <f>IF(N167="sníž. přenesená",J167,0)</f>
        <v>0</v>
      </c>
      <c r="BI167" s="187">
        <f>IF(N167="nulová",J167,0)</f>
        <v>0</v>
      </c>
      <c r="BJ167" s="22" t="s">
        <v>77</v>
      </c>
      <c r="BK167" s="187">
        <f>ROUND(I167*H167,2)</f>
        <v>0</v>
      </c>
      <c r="BL167" s="22" t="s">
        <v>174</v>
      </c>
      <c r="BM167" s="22" t="s">
        <v>281</v>
      </c>
    </row>
    <row r="168" spans="2:65" s="1" customFormat="1" ht="27">
      <c r="B168" s="39"/>
      <c r="D168" s="188" t="s">
        <v>137</v>
      </c>
      <c r="F168" s="189" t="s">
        <v>138</v>
      </c>
      <c r="I168" s="190"/>
      <c r="L168" s="39"/>
      <c r="M168" s="191"/>
      <c r="N168" s="40"/>
      <c r="O168" s="40"/>
      <c r="P168" s="40"/>
      <c r="Q168" s="40"/>
      <c r="R168" s="40"/>
      <c r="S168" s="40"/>
      <c r="T168" s="68"/>
      <c r="AT168" s="22" t="s">
        <v>137</v>
      </c>
      <c r="AU168" s="22" t="s">
        <v>79</v>
      </c>
    </row>
    <row r="169" spans="2:65" s="1" customFormat="1" ht="22.5" customHeight="1">
      <c r="B169" s="175"/>
      <c r="C169" s="176" t="s">
        <v>181</v>
      </c>
      <c r="D169" s="176" t="s">
        <v>130</v>
      </c>
      <c r="E169" s="177" t="s">
        <v>282</v>
      </c>
      <c r="F169" s="178" t="s">
        <v>283</v>
      </c>
      <c r="G169" s="179" t="s">
        <v>173</v>
      </c>
      <c r="H169" s="180">
        <v>120</v>
      </c>
      <c r="I169" s="181"/>
      <c r="J169" s="182">
        <f>ROUND(I169*H169,2)</f>
        <v>0</v>
      </c>
      <c r="K169" s="178" t="s">
        <v>134</v>
      </c>
      <c r="L169" s="39"/>
      <c r="M169" s="183" t="s">
        <v>5</v>
      </c>
      <c r="N169" s="184" t="s">
        <v>42</v>
      </c>
      <c r="O169" s="40"/>
      <c r="P169" s="185">
        <f>O169*H169</f>
        <v>0</v>
      </c>
      <c r="Q169" s="185">
        <v>5.7499999999999999E-3</v>
      </c>
      <c r="R169" s="185">
        <f>Q169*H169</f>
        <v>0.69</v>
      </c>
      <c r="S169" s="185">
        <v>0</v>
      </c>
      <c r="T169" s="186">
        <f>S169*H169</f>
        <v>0</v>
      </c>
      <c r="AR169" s="22" t="s">
        <v>174</v>
      </c>
      <c r="AT169" s="22" t="s">
        <v>130</v>
      </c>
      <c r="AU169" s="22" t="s">
        <v>79</v>
      </c>
      <c r="AY169" s="22" t="s">
        <v>127</v>
      </c>
      <c r="BE169" s="187">
        <f>IF(N169="základní",J169,0)</f>
        <v>0</v>
      </c>
      <c r="BF169" s="187">
        <f>IF(N169="snížená",J169,0)</f>
        <v>0</v>
      </c>
      <c r="BG169" s="187">
        <f>IF(N169="zákl. přenesená",J169,0)</f>
        <v>0</v>
      </c>
      <c r="BH169" s="187">
        <f>IF(N169="sníž. přenesená",J169,0)</f>
        <v>0</v>
      </c>
      <c r="BI169" s="187">
        <f>IF(N169="nulová",J169,0)</f>
        <v>0</v>
      </c>
      <c r="BJ169" s="22" t="s">
        <v>77</v>
      </c>
      <c r="BK169" s="187">
        <f>ROUND(I169*H169,2)</f>
        <v>0</v>
      </c>
      <c r="BL169" s="22" t="s">
        <v>174</v>
      </c>
      <c r="BM169" s="22" t="s">
        <v>284</v>
      </c>
    </row>
    <row r="170" spans="2:65" s="1" customFormat="1" ht="27">
      <c r="B170" s="39"/>
      <c r="D170" s="188" t="s">
        <v>137</v>
      </c>
      <c r="F170" s="189" t="s">
        <v>285</v>
      </c>
      <c r="I170" s="190"/>
      <c r="L170" s="39"/>
      <c r="M170" s="191"/>
      <c r="N170" s="40"/>
      <c r="O170" s="40"/>
      <c r="P170" s="40"/>
      <c r="Q170" s="40"/>
      <c r="R170" s="40"/>
      <c r="S170" s="40"/>
      <c r="T170" s="68"/>
      <c r="AT170" s="22" t="s">
        <v>137</v>
      </c>
      <c r="AU170" s="22" t="s">
        <v>79</v>
      </c>
    </row>
    <row r="171" spans="2:65" s="1" customFormat="1" ht="22.5" customHeight="1">
      <c r="B171" s="175"/>
      <c r="C171" s="176" t="s">
        <v>286</v>
      </c>
      <c r="D171" s="176" t="s">
        <v>130</v>
      </c>
      <c r="E171" s="177" t="s">
        <v>287</v>
      </c>
      <c r="F171" s="178" t="s">
        <v>288</v>
      </c>
      <c r="G171" s="179" t="s">
        <v>173</v>
      </c>
      <c r="H171" s="180">
        <v>10</v>
      </c>
      <c r="I171" s="181"/>
      <c r="J171" s="182">
        <f>ROUND(I171*H171,2)</f>
        <v>0</v>
      </c>
      <c r="K171" s="178" t="s">
        <v>134</v>
      </c>
      <c r="L171" s="39"/>
      <c r="M171" s="183" t="s">
        <v>5</v>
      </c>
      <c r="N171" s="184" t="s">
        <v>42</v>
      </c>
      <c r="O171" s="40"/>
      <c r="P171" s="185">
        <f>O171*H171</f>
        <v>0</v>
      </c>
      <c r="Q171" s="185">
        <v>7.5100000000000002E-3</v>
      </c>
      <c r="R171" s="185">
        <f>Q171*H171</f>
        <v>7.51E-2</v>
      </c>
      <c r="S171" s="185">
        <v>0</v>
      </c>
      <c r="T171" s="186">
        <f>S171*H171</f>
        <v>0</v>
      </c>
      <c r="AR171" s="22" t="s">
        <v>174</v>
      </c>
      <c r="AT171" s="22" t="s">
        <v>130</v>
      </c>
      <c r="AU171" s="22" t="s">
        <v>79</v>
      </c>
      <c r="AY171" s="22" t="s">
        <v>127</v>
      </c>
      <c r="BE171" s="187">
        <f>IF(N171="základní",J171,0)</f>
        <v>0</v>
      </c>
      <c r="BF171" s="187">
        <f>IF(N171="snížená",J171,0)</f>
        <v>0</v>
      </c>
      <c r="BG171" s="187">
        <f>IF(N171="zákl. přenesená",J171,0)</f>
        <v>0</v>
      </c>
      <c r="BH171" s="187">
        <f>IF(N171="sníž. přenesená",J171,0)</f>
        <v>0</v>
      </c>
      <c r="BI171" s="187">
        <f>IF(N171="nulová",J171,0)</f>
        <v>0</v>
      </c>
      <c r="BJ171" s="22" t="s">
        <v>77</v>
      </c>
      <c r="BK171" s="187">
        <f>ROUND(I171*H171,2)</f>
        <v>0</v>
      </c>
      <c r="BL171" s="22" t="s">
        <v>174</v>
      </c>
      <c r="BM171" s="22" t="s">
        <v>289</v>
      </c>
    </row>
    <row r="172" spans="2:65" s="1" customFormat="1" ht="27">
      <c r="B172" s="39"/>
      <c r="D172" s="188" t="s">
        <v>137</v>
      </c>
      <c r="F172" s="189" t="s">
        <v>226</v>
      </c>
      <c r="I172" s="190"/>
      <c r="L172" s="39"/>
      <c r="M172" s="191"/>
      <c r="N172" s="40"/>
      <c r="O172" s="40"/>
      <c r="P172" s="40"/>
      <c r="Q172" s="40"/>
      <c r="R172" s="40"/>
      <c r="S172" s="40"/>
      <c r="T172" s="68"/>
      <c r="AT172" s="22" t="s">
        <v>137</v>
      </c>
      <c r="AU172" s="22" t="s">
        <v>79</v>
      </c>
    </row>
    <row r="173" spans="2:65" s="1" customFormat="1" ht="22.5" customHeight="1">
      <c r="B173" s="175"/>
      <c r="C173" s="176" t="s">
        <v>290</v>
      </c>
      <c r="D173" s="176" t="s">
        <v>130</v>
      </c>
      <c r="E173" s="177" t="s">
        <v>291</v>
      </c>
      <c r="F173" s="178" t="s">
        <v>292</v>
      </c>
      <c r="G173" s="179" t="s">
        <v>133</v>
      </c>
      <c r="H173" s="180">
        <v>2</v>
      </c>
      <c r="I173" s="181"/>
      <c r="J173" s="182">
        <f>ROUND(I173*H173,2)</f>
        <v>0</v>
      </c>
      <c r="K173" s="178" t="s">
        <v>134</v>
      </c>
      <c r="L173" s="39"/>
      <c r="M173" s="183" t="s">
        <v>5</v>
      </c>
      <c r="N173" s="184" t="s">
        <v>42</v>
      </c>
      <c r="O173" s="40"/>
      <c r="P173" s="185">
        <f>O173*H173</f>
        <v>0</v>
      </c>
      <c r="Q173" s="185">
        <v>4.2500000000000003E-3</v>
      </c>
      <c r="R173" s="185">
        <f>Q173*H173</f>
        <v>8.5000000000000006E-3</v>
      </c>
      <c r="S173" s="185">
        <v>0</v>
      </c>
      <c r="T173" s="186">
        <f>S173*H173</f>
        <v>0</v>
      </c>
      <c r="AR173" s="22" t="s">
        <v>174</v>
      </c>
      <c r="AT173" s="22" t="s">
        <v>130</v>
      </c>
      <c r="AU173" s="22" t="s">
        <v>79</v>
      </c>
      <c r="AY173" s="22" t="s">
        <v>127</v>
      </c>
      <c r="BE173" s="187">
        <f>IF(N173="základní",J173,0)</f>
        <v>0</v>
      </c>
      <c r="BF173" s="187">
        <f>IF(N173="snížená",J173,0)</f>
        <v>0</v>
      </c>
      <c r="BG173" s="187">
        <f>IF(N173="zákl. přenesená",J173,0)</f>
        <v>0</v>
      </c>
      <c r="BH173" s="187">
        <f>IF(N173="sníž. přenesená",J173,0)</f>
        <v>0</v>
      </c>
      <c r="BI173" s="187">
        <f>IF(N173="nulová",J173,0)</f>
        <v>0</v>
      </c>
      <c r="BJ173" s="22" t="s">
        <v>77</v>
      </c>
      <c r="BK173" s="187">
        <f>ROUND(I173*H173,2)</f>
        <v>0</v>
      </c>
      <c r="BL173" s="22" t="s">
        <v>174</v>
      </c>
      <c r="BM173" s="22" t="s">
        <v>293</v>
      </c>
    </row>
    <row r="174" spans="2:65" s="1" customFormat="1" ht="27">
      <c r="B174" s="39"/>
      <c r="D174" s="188" t="s">
        <v>137</v>
      </c>
      <c r="F174" s="189" t="s">
        <v>226</v>
      </c>
      <c r="I174" s="190"/>
      <c r="L174" s="39"/>
      <c r="M174" s="191"/>
      <c r="N174" s="40"/>
      <c r="O174" s="40"/>
      <c r="P174" s="40"/>
      <c r="Q174" s="40"/>
      <c r="R174" s="40"/>
      <c r="S174" s="40"/>
      <c r="T174" s="68"/>
      <c r="AT174" s="22" t="s">
        <v>137</v>
      </c>
      <c r="AU174" s="22" t="s">
        <v>79</v>
      </c>
    </row>
    <row r="175" spans="2:65" s="1" customFormat="1" ht="22.5" customHeight="1">
      <c r="B175" s="175"/>
      <c r="C175" s="176" t="s">
        <v>294</v>
      </c>
      <c r="D175" s="176" t="s">
        <v>130</v>
      </c>
      <c r="E175" s="177" t="s">
        <v>295</v>
      </c>
      <c r="F175" s="178" t="s">
        <v>296</v>
      </c>
      <c r="G175" s="179" t="s">
        <v>173</v>
      </c>
      <c r="H175" s="180">
        <v>130</v>
      </c>
      <c r="I175" s="181"/>
      <c r="J175" s="182">
        <f>ROUND(I175*H175,2)</f>
        <v>0</v>
      </c>
      <c r="K175" s="178" t="s">
        <v>134</v>
      </c>
      <c r="L175" s="39"/>
      <c r="M175" s="183" t="s">
        <v>5</v>
      </c>
      <c r="N175" s="184" t="s">
        <v>42</v>
      </c>
      <c r="O175" s="40"/>
      <c r="P175" s="185">
        <f>O175*H175</f>
        <v>0</v>
      </c>
      <c r="Q175" s="185">
        <v>0</v>
      </c>
      <c r="R175" s="185">
        <f>Q175*H175</f>
        <v>0</v>
      </c>
      <c r="S175" s="185">
        <v>0</v>
      </c>
      <c r="T175" s="186">
        <f>S175*H175</f>
        <v>0</v>
      </c>
      <c r="AR175" s="22" t="s">
        <v>174</v>
      </c>
      <c r="AT175" s="22" t="s">
        <v>130</v>
      </c>
      <c r="AU175" s="22" t="s">
        <v>79</v>
      </c>
      <c r="AY175" s="22" t="s">
        <v>127</v>
      </c>
      <c r="BE175" s="187">
        <f>IF(N175="základní",J175,0)</f>
        <v>0</v>
      </c>
      <c r="BF175" s="187">
        <f>IF(N175="snížená",J175,0)</f>
        <v>0</v>
      </c>
      <c r="BG175" s="187">
        <f>IF(N175="zákl. přenesená",J175,0)</f>
        <v>0</v>
      </c>
      <c r="BH175" s="187">
        <f>IF(N175="sníž. přenesená",J175,0)</f>
        <v>0</v>
      </c>
      <c r="BI175" s="187">
        <f>IF(N175="nulová",J175,0)</f>
        <v>0</v>
      </c>
      <c r="BJ175" s="22" t="s">
        <v>77</v>
      </c>
      <c r="BK175" s="187">
        <f>ROUND(I175*H175,2)</f>
        <v>0</v>
      </c>
      <c r="BL175" s="22" t="s">
        <v>174</v>
      </c>
      <c r="BM175" s="22" t="s">
        <v>297</v>
      </c>
    </row>
    <row r="176" spans="2:65" s="1" customFormat="1" ht="27">
      <c r="B176" s="39"/>
      <c r="D176" s="192" t="s">
        <v>137</v>
      </c>
      <c r="F176" s="193" t="s">
        <v>285</v>
      </c>
      <c r="I176" s="190"/>
      <c r="L176" s="39"/>
      <c r="M176" s="191"/>
      <c r="N176" s="40"/>
      <c r="O176" s="40"/>
      <c r="P176" s="40"/>
      <c r="Q176" s="40"/>
      <c r="R176" s="40"/>
      <c r="S176" s="40"/>
      <c r="T176" s="68"/>
      <c r="AT176" s="22" t="s">
        <v>137</v>
      </c>
      <c r="AU176" s="22" t="s">
        <v>79</v>
      </c>
    </row>
    <row r="177" spans="2:65" s="12" customFormat="1">
      <c r="B177" s="194"/>
      <c r="D177" s="188" t="s">
        <v>176</v>
      </c>
      <c r="E177" s="195" t="s">
        <v>5</v>
      </c>
      <c r="F177" s="196" t="s">
        <v>298</v>
      </c>
      <c r="H177" s="197">
        <v>130</v>
      </c>
      <c r="I177" s="198"/>
      <c r="L177" s="194"/>
      <c r="M177" s="199"/>
      <c r="N177" s="200"/>
      <c r="O177" s="200"/>
      <c r="P177" s="200"/>
      <c r="Q177" s="200"/>
      <c r="R177" s="200"/>
      <c r="S177" s="200"/>
      <c r="T177" s="201"/>
      <c r="AT177" s="202" t="s">
        <v>176</v>
      </c>
      <c r="AU177" s="202" t="s">
        <v>79</v>
      </c>
      <c r="AV177" s="12" t="s">
        <v>79</v>
      </c>
      <c r="AW177" s="12" t="s">
        <v>35</v>
      </c>
      <c r="AX177" s="12" t="s">
        <v>77</v>
      </c>
      <c r="AY177" s="202" t="s">
        <v>127</v>
      </c>
    </row>
    <row r="178" spans="2:65" s="1" customFormat="1" ht="22.5" customHeight="1">
      <c r="B178" s="175"/>
      <c r="C178" s="176" t="s">
        <v>299</v>
      </c>
      <c r="D178" s="176" t="s">
        <v>130</v>
      </c>
      <c r="E178" s="177" t="s">
        <v>300</v>
      </c>
      <c r="F178" s="178" t="s">
        <v>301</v>
      </c>
      <c r="G178" s="179" t="s">
        <v>133</v>
      </c>
      <c r="H178" s="180">
        <v>26</v>
      </c>
      <c r="I178" s="181"/>
      <c r="J178" s="182">
        <f>ROUND(I178*H178,2)</f>
        <v>0</v>
      </c>
      <c r="K178" s="178" t="s">
        <v>134</v>
      </c>
      <c r="L178" s="39"/>
      <c r="M178" s="183" t="s">
        <v>5</v>
      </c>
      <c r="N178" s="184" t="s">
        <v>42</v>
      </c>
      <c r="O178" s="40"/>
      <c r="P178" s="185">
        <f>O178*H178</f>
        <v>0</v>
      </c>
      <c r="Q178" s="185">
        <v>1.25E-3</v>
      </c>
      <c r="R178" s="185">
        <f>Q178*H178</f>
        <v>3.2500000000000001E-2</v>
      </c>
      <c r="S178" s="185">
        <v>0</v>
      </c>
      <c r="T178" s="186">
        <f>S178*H178</f>
        <v>0</v>
      </c>
      <c r="AR178" s="22" t="s">
        <v>174</v>
      </c>
      <c r="AT178" s="22" t="s">
        <v>130</v>
      </c>
      <c r="AU178" s="22" t="s">
        <v>79</v>
      </c>
      <c r="AY178" s="22" t="s">
        <v>127</v>
      </c>
      <c r="BE178" s="187">
        <f>IF(N178="základní",J178,0)</f>
        <v>0</v>
      </c>
      <c r="BF178" s="187">
        <f>IF(N178="snížená",J178,0)</f>
        <v>0</v>
      </c>
      <c r="BG178" s="187">
        <f>IF(N178="zákl. přenesená",J178,0)</f>
        <v>0</v>
      </c>
      <c r="BH178" s="187">
        <f>IF(N178="sníž. přenesená",J178,0)</f>
        <v>0</v>
      </c>
      <c r="BI178" s="187">
        <f>IF(N178="nulová",J178,0)</f>
        <v>0</v>
      </c>
      <c r="BJ178" s="22" t="s">
        <v>77</v>
      </c>
      <c r="BK178" s="187">
        <f>ROUND(I178*H178,2)</f>
        <v>0</v>
      </c>
      <c r="BL178" s="22" t="s">
        <v>174</v>
      </c>
      <c r="BM178" s="22" t="s">
        <v>302</v>
      </c>
    </row>
    <row r="179" spans="2:65" s="1" customFormat="1" ht="27">
      <c r="B179" s="39"/>
      <c r="D179" s="188" t="s">
        <v>137</v>
      </c>
      <c r="F179" s="189" t="s">
        <v>303</v>
      </c>
      <c r="I179" s="190"/>
      <c r="L179" s="39"/>
      <c r="M179" s="191"/>
      <c r="N179" s="40"/>
      <c r="O179" s="40"/>
      <c r="P179" s="40"/>
      <c r="Q179" s="40"/>
      <c r="R179" s="40"/>
      <c r="S179" s="40"/>
      <c r="T179" s="68"/>
      <c r="AT179" s="22" t="s">
        <v>137</v>
      </c>
      <c r="AU179" s="22" t="s">
        <v>79</v>
      </c>
    </row>
    <row r="180" spans="2:65" s="1" customFormat="1" ht="22.5" customHeight="1">
      <c r="B180" s="175"/>
      <c r="C180" s="176" t="s">
        <v>304</v>
      </c>
      <c r="D180" s="176" t="s">
        <v>130</v>
      </c>
      <c r="E180" s="177" t="s">
        <v>305</v>
      </c>
      <c r="F180" s="178" t="s">
        <v>306</v>
      </c>
      <c r="G180" s="179" t="s">
        <v>133</v>
      </c>
      <c r="H180" s="180">
        <v>14</v>
      </c>
      <c r="I180" s="181"/>
      <c r="J180" s="182">
        <f>ROUND(I180*H180,2)</f>
        <v>0</v>
      </c>
      <c r="K180" s="178" t="s">
        <v>134</v>
      </c>
      <c r="L180" s="39"/>
      <c r="M180" s="183" t="s">
        <v>5</v>
      </c>
      <c r="N180" s="184" t="s">
        <v>42</v>
      </c>
      <c r="O180" s="40"/>
      <c r="P180" s="185">
        <f>O180*H180</f>
        <v>0</v>
      </c>
      <c r="Q180" s="185">
        <v>1.8799999999999999E-3</v>
      </c>
      <c r="R180" s="185">
        <f>Q180*H180</f>
        <v>2.632E-2</v>
      </c>
      <c r="S180" s="185">
        <v>0</v>
      </c>
      <c r="T180" s="186">
        <f>S180*H180</f>
        <v>0</v>
      </c>
      <c r="AR180" s="22" t="s">
        <v>174</v>
      </c>
      <c r="AT180" s="22" t="s">
        <v>130</v>
      </c>
      <c r="AU180" s="22" t="s">
        <v>79</v>
      </c>
      <c r="AY180" s="22" t="s">
        <v>127</v>
      </c>
      <c r="BE180" s="187">
        <f>IF(N180="základní",J180,0)</f>
        <v>0</v>
      </c>
      <c r="BF180" s="187">
        <f>IF(N180="snížená",J180,0)</f>
        <v>0</v>
      </c>
      <c r="BG180" s="187">
        <f>IF(N180="zákl. přenesená",J180,0)</f>
        <v>0</v>
      </c>
      <c r="BH180" s="187">
        <f>IF(N180="sníž. přenesená",J180,0)</f>
        <v>0</v>
      </c>
      <c r="BI180" s="187">
        <f>IF(N180="nulová",J180,0)</f>
        <v>0</v>
      </c>
      <c r="BJ180" s="22" t="s">
        <v>77</v>
      </c>
      <c r="BK180" s="187">
        <f>ROUND(I180*H180,2)</f>
        <v>0</v>
      </c>
      <c r="BL180" s="22" t="s">
        <v>174</v>
      </c>
      <c r="BM180" s="22" t="s">
        <v>307</v>
      </c>
    </row>
    <row r="181" spans="2:65" s="1" customFormat="1" ht="27">
      <c r="B181" s="39"/>
      <c r="D181" s="188" t="s">
        <v>137</v>
      </c>
      <c r="F181" s="189" t="s">
        <v>285</v>
      </c>
      <c r="I181" s="190"/>
      <c r="L181" s="39"/>
      <c r="M181" s="191"/>
      <c r="N181" s="40"/>
      <c r="O181" s="40"/>
      <c r="P181" s="40"/>
      <c r="Q181" s="40"/>
      <c r="R181" s="40"/>
      <c r="S181" s="40"/>
      <c r="T181" s="68"/>
      <c r="AT181" s="22" t="s">
        <v>137</v>
      </c>
      <c r="AU181" s="22" t="s">
        <v>79</v>
      </c>
    </row>
    <row r="182" spans="2:65" s="1" customFormat="1" ht="22.5" customHeight="1">
      <c r="B182" s="175"/>
      <c r="C182" s="176" t="s">
        <v>308</v>
      </c>
      <c r="D182" s="176" t="s">
        <v>130</v>
      </c>
      <c r="E182" s="177" t="s">
        <v>309</v>
      </c>
      <c r="F182" s="178" t="s">
        <v>310</v>
      </c>
      <c r="G182" s="179" t="s">
        <v>133</v>
      </c>
      <c r="H182" s="180">
        <v>2</v>
      </c>
      <c r="I182" s="181"/>
      <c r="J182" s="182">
        <f>ROUND(I182*H182,2)</f>
        <v>0</v>
      </c>
      <c r="K182" s="178" t="s">
        <v>134</v>
      </c>
      <c r="L182" s="39"/>
      <c r="M182" s="183" t="s">
        <v>5</v>
      </c>
      <c r="N182" s="184" t="s">
        <v>42</v>
      </c>
      <c r="O182" s="40"/>
      <c r="P182" s="185">
        <f>O182*H182</f>
        <v>0</v>
      </c>
      <c r="Q182" s="185">
        <v>2.14E-3</v>
      </c>
      <c r="R182" s="185">
        <f>Q182*H182</f>
        <v>4.28E-3</v>
      </c>
      <c r="S182" s="185">
        <v>0</v>
      </c>
      <c r="T182" s="186">
        <f>S182*H182</f>
        <v>0</v>
      </c>
      <c r="AR182" s="22" t="s">
        <v>174</v>
      </c>
      <c r="AT182" s="22" t="s">
        <v>130</v>
      </c>
      <c r="AU182" s="22" t="s">
        <v>79</v>
      </c>
      <c r="AY182" s="22" t="s">
        <v>127</v>
      </c>
      <c r="BE182" s="187">
        <f>IF(N182="základní",J182,0)</f>
        <v>0</v>
      </c>
      <c r="BF182" s="187">
        <f>IF(N182="snížená",J182,0)</f>
        <v>0</v>
      </c>
      <c r="BG182" s="187">
        <f>IF(N182="zákl. přenesená",J182,0)</f>
        <v>0</v>
      </c>
      <c r="BH182" s="187">
        <f>IF(N182="sníž. přenesená",J182,0)</f>
        <v>0</v>
      </c>
      <c r="BI182" s="187">
        <f>IF(N182="nulová",J182,0)</f>
        <v>0</v>
      </c>
      <c r="BJ182" s="22" t="s">
        <v>77</v>
      </c>
      <c r="BK182" s="187">
        <f>ROUND(I182*H182,2)</f>
        <v>0</v>
      </c>
      <c r="BL182" s="22" t="s">
        <v>174</v>
      </c>
      <c r="BM182" s="22" t="s">
        <v>311</v>
      </c>
    </row>
    <row r="183" spans="2:65" s="1" customFormat="1" ht="27">
      <c r="B183" s="39"/>
      <c r="D183" s="188" t="s">
        <v>137</v>
      </c>
      <c r="F183" s="189" t="s">
        <v>285</v>
      </c>
      <c r="I183" s="190"/>
      <c r="L183" s="39"/>
      <c r="M183" s="191"/>
      <c r="N183" s="40"/>
      <c r="O183" s="40"/>
      <c r="P183" s="40"/>
      <c r="Q183" s="40"/>
      <c r="R183" s="40"/>
      <c r="S183" s="40"/>
      <c r="T183" s="68"/>
      <c r="AT183" s="22" t="s">
        <v>137</v>
      </c>
      <c r="AU183" s="22" t="s">
        <v>79</v>
      </c>
    </row>
    <row r="184" spans="2:65" s="1" customFormat="1" ht="22.5" customHeight="1">
      <c r="B184" s="175"/>
      <c r="C184" s="176" t="s">
        <v>312</v>
      </c>
      <c r="D184" s="176" t="s">
        <v>130</v>
      </c>
      <c r="E184" s="177" t="s">
        <v>313</v>
      </c>
      <c r="F184" s="178" t="s">
        <v>314</v>
      </c>
      <c r="G184" s="179" t="s">
        <v>173</v>
      </c>
      <c r="H184" s="180">
        <v>590</v>
      </c>
      <c r="I184" s="181"/>
      <c r="J184" s="182">
        <f>ROUND(I184*H184,2)</f>
        <v>0</v>
      </c>
      <c r="K184" s="178" t="s">
        <v>134</v>
      </c>
      <c r="L184" s="39"/>
      <c r="M184" s="183" t="s">
        <v>5</v>
      </c>
      <c r="N184" s="184" t="s">
        <v>42</v>
      </c>
      <c r="O184" s="40"/>
      <c r="P184" s="185">
        <f>O184*H184</f>
        <v>0</v>
      </c>
      <c r="Q184" s="185">
        <v>4.6999999999999999E-4</v>
      </c>
      <c r="R184" s="185">
        <f>Q184*H184</f>
        <v>0.27729999999999999</v>
      </c>
      <c r="S184" s="185">
        <v>0</v>
      </c>
      <c r="T184" s="186">
        <f>S184*H184</f>
        <v>0</v>
      </c>
      <c r="AR184" s="22" t="s">
        <v>174</v>
      </c>
      <c r="AT184" s="22" t="s">
        <v>130</v>
      </c>
      <c r="AU184" s="22" t="s">
        <v>79</v>
      </c>
      <c r="AY184" s="22" t="s">
        <v>127</v>
      </c>
      <c r="BE184" s="187">
        <f>IF(N184="základní",J184,0)</f>
        <v>0</v>
      </c>
      <c r="BF184" s="187">
        <f>IF(N184="snížená",J184,0)</f>
        <v>0</v>
      </c>
      <c r="BG184" s="187">
        <f>IF(N184="zákl. přenesená",J184,0)</f>
        <v>0</v>
      </c>
      <c r="BH184" s="187">
        <f>IF(N184="sníž. přenesená",J184,0)</f>
        <v>0</v>
      </c>
      <c r="BI184" s="187">
        <f>IF(N184="nulová",J184,0)</f>
        <v>0</v>
      </c>
      <c r="BJ184" s="22" t="s">
        <v>77</v>
      </c>
      <c r="BK184" s="187">
        <f>ROUND(I184*H184,2)</f>
        <v>0</v>
      </c>
      <c r="BL184" s="22" t="s">
        <v>174</v>
      </c>
      <c r="BM184" s="22" t="s">
        <v>315</v>
      </c>
    </row>
    <row r="185" spans="2:65" s="1" customFormat="1" ht="27">
      <c r="B185" s="39"/>
      <c r="D185" s="192" t="s">
        <v>137</v>
      </c>
      <c r="F185" s="193" t="s">
        <v>303</v>
      </c>
      <c r="I185" s="190"/>
      <c r="L185" s="39"/>
      <c r="M185" s="191"/>
      <c r="N185" s="40"/>
      <c r="O185" s="40"/>
      <c r="P185" s="40"/>
      <c r="Q185" s="40"/>
      <c r="R185" s="40"/>
      <c r="S185" s="40"/>
      <c r="T185" s="68"/>
      <c r="AT185" s="22" t="s">
        <v>137</v>
      </c>
      <c r="AU185" s="22" t="s">
        <v>79</v>
      </c>
    </row>
    <row r="186" spans="2:65" s="12" customFormat="1">
      <c r="B186" s="194"/>
      <c r="D186" s="188" t="s">
        <v>176</v>
      </c>
      <c r="E186" s="195" t="s">
        <v>5</v>
      </c>
      <c r="F186" s="196" t="s">
        <v>316</v>
      </c>
      <c r="H186" s="197">
        <v>590</v>
      </c>
      <c r="I186" s="198"/>
      <c r="L186" s="194"/>
      <c r="M186" s="199"/>
      <c r="N186" s="200"/>
      <c r="O186" s="200"/>
      <c r="P186" s="200"/>
      <c r="Q186" s="200"/>
      <c r="R186" s="200"/>
      <c r="S186" s="200"/>
      <c r="T186" s="201"/>
      <c r="AT186" s="202" t="s">
        <v>176</v>
      </c>
      <c r="AU186" s="202" t="s">
        <v>79</v>
      </c>
      <c r="AV186" s="12" t="s">
        <v>79</v>
      </c>
      <c r="AW186" s="12" t="s">
        <v>35</v>
      </c>
      <c r="AX186" s="12" t="s">
        <v>77</v>
      </c>
      <c r="AY186" s="202" t="s">
        <v>127</v>
      </c>
    </row>
    <row r="187" spans="2:65" s="1" customFormat="1" ht="22.5" customHeight="1">
      <c r="B187" s="175"/>
      <c r="C187" s="176" t="s">
        <v>317</v>
      </c>
      <c r="D187" s="176" t="s">
        <v>130</v>
      </c>
      <c r="E187" s="177" t="s">
        <v>318</v>
      </c>
      <c r="F187" s="178" t="s">
        <v>319</v>
      </c>
      <c r="G187" s="179" t="s">
        <v>173</v>
      </c>
      <c r="H187" s="180">
        <v>145</v>
      </c>
      <c r="I187" s="181"/>
      <c r="J187" s="182">
        <f>ROUND(I187*H187,2)</f>
        <v>0</v>
      </c>
      <c r="K187" s="178" t="s">
        <v>134</v>
      </c>
      <c r="L187" s="39"/>
      <c r="M187" s="183" t="s">
        <v>5</v>
      </c>
      <c r="N187" s="184" t="s">
        <v>42</v>
      </c>
      <c r="O187" s="40"/>
      <c r="P187" s="185">
        <f>O187*H187</f>
        <v>0</v>
      </c>
      <c r="Q187" s="185">
        <v>7.2000000000000005E-4</v>
      </c>
      <c r="R187" s="185">
        <f>Q187*H187</f>
        <v>0.10440000000000001</v>
      </c>
      <c r="S187" s="185">
        <v>0</v>
      </c>
      <c r="T187" s="186">
        <f>S187*H187</f>
        <v>0</v>
      </c>
      <c r="AR187" s="22" t="s">
        <v>174</v>
      </c>
      <c r="AT187" s="22" t="s">
        <v>130</v>
      </c>
      <c r="AU187" s="22" t="s">
        <v>79</v>
      </c>
      <c r="AY187" s="22" t="s">
        <v>127</v>
      </c>
      <c r="BE187" s="187">
        <f>IF(N187="základní",J187,0)</f>
        <v>0</v>
      </c>
      <c r="BF187" s="187">
        <f>IF(N187="snížená",J187,0)</f>
        <v>0</v>
      </c>
      <c r="BG187" s="187">
        <f>IF(N187="zákl. přenesená",J187,0)</f>
        <v>0</v>
      </c>
      <c r="BH187" s="187">
        <f>IF(N187="sníž. přenesená",J187,0)</f>
        <v>0</v>
      </c>
      <c r="BI187" s="187">
        <f>IF(N187="nulová",J187,0)</f>
        <v>0</v>
      </c>
      <c r="BJ187" s="22" t="s">
        <v>77</v>
      </c>
      <c r="BK187" s="187">
        <f>ROUND(I187*H187,2)</f>
        <v>0</v>
      </c>
      <c r="BL187" s="22" t="s">
        <v>174</v>
      </c>
      <c r="BM187" s="22" t="s">
        <v>320</v>
      </c>
    </row>
    <row r="188" spans="2:65" s="1" customFormat="1" ht="27">
      <c r="B188" s="39"/>
      <c r="D188" s="192" t="s">
        <v>137</v>
      </c>
      <c r="F188" s="193" t="s">
        <v>303</v>
      </c>
      <c r="I188" s="190"/>
      <c r="L188" s="39"/>
      <c r="M188" s="191"/>
      <c r="N188" s="40"/>
      <c r="O188" s="40"/>
      <c r="P188" s="40"/>
      <c r="Q188" s="40"/>
      <c r="R188" s="40"/>
      <c r="S188" s="40"/>
      <c r="T188" s="68"/>
      <c r="AT188" s="22" t="s">
        <v>137</v>
      </c>
      <c r="AU188" s="22" t="s">
        <v>79</v>
      </c>
    </row>
    <row r="189" spans="2:65" s="12" customFormat="1">
      <c r="B189" s="194"/>
      <c r="D189" s="188" t="s">
        <v>176</v>
      </c>
      <c r="E189" s="195" t="s">
        <v>5</v>
      </c>
      <c r="F189" s="196" t="s">
        <v>321</v>
      </c>
      <c r="H189" s="197">
        <v>145</v>
      </c>
      <c r="I189" s="198"/>
      <c r="L189" s="194"/>
      <c r="M189" s="199"/>
      <c r="N189" s="200"/>
      <c r="O189" s="200"/>
      <c r="P189" s="200"/>
      <c r="Q189" s="200"/>
      <c r="R189" s="200"/>
      <c r="S189" s="200"/>
      <c r="T189" s="201"/>
      <c r="AT189" s="202" t="s">
        <v>176</v>
      </c>
      <c r="AU189" s="202" t="s">
        <v>79</v>
      </c>
      <c r="AV189" s="12" t="s">
        <v>79</v>
      </c>
      <c r="AW189" s="12" t="s">
        <v>35</v>
      </c>
      <c r="AX189" s="12" t="s">
        <v>77</v>
      </c>
      <c r="AY189" s="202" t="s">
        <v>127</v>
      </c>
    </row>
    <row r="190" spans="2:65" s="1" customFormat="1" ht="22.5" customHeight="1">
      <c r="B190" s="175"/>
      <c r="C190" s="176" t="s">
        <v>322</v>
      </c>
      <c r="D190" s="176" t="s">
        <v>130</v>
      </c>
      <c r="E190" s="177" t="s">
        <v>323</v>
      </c>
      <c r="F190" s="178" t="s">
        <v>324</v>
      </c>
      <c r="G190" s="179" t="s">
        <v>173</v>
      </c>
      <c r="H190" s="180">
        <v>190</v>
      </c>
      <c r="I190" s="181"/>
      <c r="J190" s="182">
        <f>ROUND(I190*H190,2)</f>
        <v>0</v>
      </c>
      <c r="K190" s="178" t="s">
        <v>134</v>
      </c>
      <c r="L190" s="39"/>
      <c r="M190" s="183" t="s">
        <v>5</v>
      </c>
      <c r="N190" s="184" t="s">
        <v>42</v>
      </c>
      <c r="O190" s="40"/>
      <c r="P190" s="185">
        <f>O190*H190</f>
        <v>0</v>
      </c>
      <c r="Q190" s="185">
        <v>7.1000000000000002E-4</v>
      </c>
      <c r="R190" s="185">
        <f>Q190*H190</f>
        <v>0.13489999999999999</v>
      </c>
      <c r="S190" s="185">
        <v>0</v>
      </c>
      <c r="T190" s="186">
        <f>S190*H190</f>
        <v>0</v>
      </c>
      <c r="AR190" s="22" t="s">
        <v>174</v>
      </c>
      <c r="AT190" s="22" t="s">
        <v>130</v>
      </c>
      <c r="AU190" s="22" t="s">
        <v>79</v>
      </c>
      <c r="AY190" s="22" t="s">
        <v>127</v>
      </c>
      <c r="BE190" s="187">
        <f>IF(N190="základní",J190,0)</f>
        <v>0</v>
      </c>
      <c r="BF190" s="187">
        <f>IF(N190="snížená",J190,0)</f>
        <v>0</v>
      </c>
      <c r="BG190" s="187">
        <f>IF(N190="zákl. přenesená",J190,0)</f>
        <v>0</v>
      </c>
      <c r="BH190" s="187">
        <f>IF(N190="sníž. přenesená",J190,0)</f>
        <v>0</v>
      </c>
      <c r="BI190" s="187">
        <f>IF(N190="nulová",J190,0)</f>
        <v>0</v>
      </c>
      <c r="BJ190" s="22" t="s">
        <v>77</v>
      </c>
      <c r="BK190" s="187">
        <f>ROUND(I190*H190,2)</f>
        <v>0</v>
      </c>
      <c r="BL190" s="22" t="s">
        <v>174</v>
      </c>
      <c r="BM190" s="22" t="s">
        <v>325</v>
      </c>
    </row>
    <row r="191" spans="2:65" s="1" customFormat="1" ht="27">
      <c r="B191" s="39"/>
      <c r="D191" s="192" t="s">
        <v>137</v>
      </c>
      <c r="F191" s="193" t="s">
        <v>326</v>
      </c>
      <c r="I191" s="190"/>
      <c r="L191" s="39"/>
      <c r="M191" s="191"/>
      <c r="N191" s="40"/>
      <c r="O191" s="40"/>
      <c r="P191" s="40"/>
      <c r="Q191" s="40"/>
      <c r="R191" s="40"/>
      <c r="S191" s="40"/>
      <c r="T191" s="68"/>
      <c r="AT191" s="22" t="s">
        <v>137</v>
      </c>
      <c r="AU191" s="22" t="s">
        <v>79</v>
      </c>
    </row>
    <row r="192" spans="2:65" s="12" customFormat="1">
      <c r="B192" s="194"/>
      <c r="D192" s="188" t="s">
        <v>176</v>
      </c>
      <c r="E192" s="195" t="s">
        <v>5</v>
      </c>
      <c r="F192" s="196" t="s">
        <v>327</v>
      </c>
      <c r="H192" s="197">
        <v>190</v>
      </c>
      <c r="I192" s="198"/>
      <c r="L192" s="194"/>
      <c r="M192" s="199"/>
      <c r="N192" s="200"/>
      <c r="O192" s="200"/>
      <c r="P192" s="200"/>
      <c r="Q192" s="200"/>
      <c r="R192" s="200"/>
      <c r="S192" s="200"/>
      <c r="T192" s="201"/>
      <c r="AT192" s="202" t="s">
        <v>176</v>
      </c>
      <c r="AU192" s="202" t="s">
        <v>79</v>
      </c>
      <c r="AV192" s="12" t="s">
        <v>79</v>
      </c>
      <c r="AW192" s="12" t="s">
        <v>35</v>
      </c>
      <c r="AX192" s="12" t="s">
        <v>77</v>
      </c>
      <c r="AY192" s="202" t="s">
        <v>127</v>
      </c>
    </row>
    <row r="193" spans="2:65" s="1" customFormat="1" ht="22.5" customHeight="1">
      <c r="B193" s="175"/>
      <c r="C193" s="176" t="s">
        <v>328</v>
      </c>
      <c r="D193" s="176" t="s">
        <v>130</v>
      </c>
      <c r="E193" s="177" t="s">
        <v>329</v>
      </c>
      <c r="F193" s="178" t="s">
        <v>330</v>
      </c>
      <c r="G193" s="179" t="s">
        <v>173</v>
      </c>
      <c r="H193" s="180">
        <v>315</v>
      </c>
      <c r="I193" s="181"/>
      <c r="J193" s="182">
        <f>ROUND(I193*H193,2)</f>
        <v>0</v>
      </c>
      <c r="K193" s="178" t="s">
        <v>134</v>
      </c>
      <c r="L193" s="39"/>
      <c r="M193" s="183" t="s">
        <v>5</v>
      </c>
      <c r="N193" s="184" t="s">
        <v>42</v>
      </c>
      <c r="O193" s="40"/>
      <c r="P193" s="185">
        <f>O193*H193</f>
        <v>0</v>
      </c>
      <c r="Q193" s="185">
        <v>1.2800000000000001E-3</v>
      </c>
      <c r="R193" s="185">
        <f>Q193*H193</f>
        <v>0.40320000000000006</v>
      </c>
      <c r="S193" s="185">
        <v>0</v>
      </c>
      <c r="T193" s="186">
        <f>S193*H193</f>
        <v>0</v>
      </c>
      <c r="AR193" s="22" t="s">
        <v>174</v>
      </c>
      <c r="AT193" s="22" t="s">
        <v>130</v>
      </c>
      <c r="AU193" s="22" t="s">
        <v>79</v>
      </c>
      <c r="AY193" s="22" t="s">
        <v>127</v>
      </c>
      <c r="BE193" s="187">
        <f>IF(N193="základní",J193,0)</f>
        <v>0</v>
      </c>
      <c r="BF193" s="187">
        <f>IF(N193="snížená",J193,0)</f>
        <v>0</v>
      </c>
      <c r="BG193" s="187">
        <f>IF(N193="zákl. přenesená",J193,0)</f>
        <v>0</v>
      </c>
      <c r="BH193" s="187">
        <f>IF(N193="sníž. přenesená",J193,0)</f>
        <v>0</v>
      </c>
      <c r="BI193" s="187">
        <f>IF(N193="nulová",J193,0)</f>
        <v>0</v>
      </c>
      <c r="BJ193" s="22" t="s">
        <v>77</v>
      </c>
      <c r="BK193" s="187">
        <f>ROUND(I193*H193,2)</f>
        <v>0</v>
      </c>
      <c r="BL193" s="22" t="s">
        <v>174</v>
      </c>
      <c r="BM193" s="22" t="s">
        <v>331</v>
      </c>
    </row>
    <row r="194" spans="2:65" s="1" customFormat="1" ht="27">
      <c r="B194" s="39"/>
      <c r="D194" s="192" t="s">
        <v>137</v>
      </c>
      <c r="F194" s="193" t="s">
        <v>285</v>
      </c>
      <c r="I194" s="190"/>
      <c r="L194" s="39"/>
      <c r="M194" s="191"/>
      <c r="N194" s="40"/>
      <c r="O194" s="40"/>
      <c r="P194" s="40"/>
      <c r="Q194" s="40"/>
      <c r="R194" s="40"/>
      <c r="S194" s="40"/>
      <c r="T194" s="68"/>
      <c r="AT194" s="22" t="s">
        <v>137</v>
      </c>
      <c r="AU194" s="22" t="s">
        <v>79</v>
      </c>
    </row>
    <row r="195" spans="2:65" s="12" customFormat="1">
      <c r="B195" s="194"/>
      <c r="D195" s="188" t="s">
        <v>176</v>
      </c>
      <c r="E195" s="195" t="s">
        <v>5</v>
      </c>
      <c r="F195" s="196" t="s">
        <v>332</v>
      </c>
      <c r="H195" s="197">
        <v>315</v>
      </c>
      <c r="I195" s="198"/>
      <c r="L195" s="194"/>
      <c r="M195" s="199"/>
      <c r="N195" s="200"/>
      <c r="O195" s="200"/>
      <c r="P195" s="200"/>
      <c r="Q195" s="200"/>
      <c r="R195" s="200"/>
      <c r="S195" s="200"/>
      <c r="T195" s="201"/>
      <c r="AT195" s="202" t="s">
        <v>176</v>
      </c>
      <c r="AU195" s="202" t="s">
        <v>79</v>
      </c>
      <c r="AV195" s="12" t="s">
        <v>79</v>
      </c>
      <c r="AW195" s="12" t="s">
        <v>35</v>
      </c>
      <c r="AX195" s="12" t="s">
        <v>77</v>
      </c>
      <c r="AY195" s="202" t="s">
        <v>127</v>
      </c>
    </row>
    <row r="196" spans="2:65" s="1" customFormat="1" ht="22.5" customHeight="1">
      <c r="B196" s="175"/>
      <c r="C196" s="176" t="s">
        <v>333</v>
      </c>
      <c r="D196" s="176" t="s">
        <v>130</v>
      </c>
      <c r="E196" s="177" t="s">
        <v>334</v>
      </c>
      <c r="F196" s="178" t="s">
        <v>335</v>
      </c>
      <c r="G196" s="179" t="s">
        <v>173</v>
      </c>
      <c r="H196" s="180">
        <v>125</v>
      </c>
      <c r="I196" s="181"/>
      <c r="J196" s="182">
        <f>ROUND(I196*H196,2)</f>
        <v>0</v>
      </c>
      <c r="K196" s="178" t="s">
        <v>134</v>
      </c>
      <c r="L196" s="39"/>
      <c r="M196" s="183" t="s">
        <v>5</v>
      </c>
      <c r="N196" s="184" t="s">
        <v>42</v>
      </c>
      <c r="O196" s="40"/>
      <c r="P196" s="185">
        <f>O196*H196</f>
        <v>0</v>
      </c>
      <c r="Q196" s="185">
        <v>1.6100000000000001E-3</v>
      </c>
      <c r="R196" s="185">
        <f>Q196*H196</f>
        <v>0.20125000000000001</v>
      </c>
      <c r="S196" s="185">
        <v>0</v>
      </c>
      <c r="T196" s="186">
        <f>S196*H196</f>
        <v>0</v>
      </c>
      <c r="AR196" s="22" t="s">
        <v>174</v>
      </c>
      <c r="AT196" s="22" t="s">
        <v>130</v>
      </c>
      <c r="AU196" s="22" t="s">
        <v>79</v>
      </c>
      <c r="AY196" s="22" t="s">
        <v>127</v>
      </c>
      <c r="BE196" s="187">
        <f>IF(N196="základní",J196,0)</f>
        <v>0</v>
      </c>
      <c r="BF196" s="187">
        <f>IF(N196="snížená",J196,0)</f>
        <v>0</v>
      </c>
      <c r="BG196" s="187">
        <f>IF(N196="zákl. přenesená",J196,0)</f>
        <v>0</v>
      </c>
      <c r="BH196" s="187">
        <f>IF(N196="sníž. přenesená",J196,0)</f>
        <v>0</v>
      </c>
      <c r="BI196" s="187">
        <f>IF(N196="nulová",J196,0)</f>
        <v>0</v>
      </c>
      <c r="BJ196" s="22" t="s">
        <v>77</v>
      </c>
      <c r="BK196" s="187">
        <f>ROUND(I196*H196,2)</f>
        <v>0</v>
      </c>
      <c r="BL196" s="22" t="s">
        <v>174</v>
      </c>
      <c r="BM196" s="22" t="s">
        <v>336</v>
      </c>
    </row>
    <row r="197" spans="2:65" s="1" customFormat="1" ht="27">
      <c r="B197" s="39"/>
      <c r="D197" s="192" t="s">
        <v>137</v>
      </c>
      <c r="F197" s="193" t="s">
        <v>285</v>
      </c>
      <c r="I197" s="190"/>
      <c r="L197" s="39"/>
      <c r="M197" s="191"/>
      <c r="N197" s="40"/>
      <c r="O197" s="40"/>
      <c r="P197" s="40"/>
      <c r="Q197" s="40"/>
      <c r="R197" s="40"/>
      <c r="S197" s="40"/>
      <c r="T197" s="68"/>
      <c r="AT197" s="22" t="s">
        <v>137</v>
      </c>
      <c r="AU197" s="22" t="s">
        <v>79</v>
      </c>
    </row>
    <row r="198" spans="2:65" s="12" customFormat="1">
      <c r="B198" s="194"/>
      <c r="D198" s="188" t="s">
        <v>176</v>
      </c>
      <c r="E198" s="195" t="s">
        <v>5</v>
      </c>
      <c r="F198" s="196" t="s">
        <v>215</v>
      </c>
      <c r="H198" s="197">
        <v>125</v>
      </c>
      <c r="I198" s="198"/>
      <c r="L198" s="194"/>
      <c r="M198" s="199"/>
      <c r="N198" s="200"/>
      <c r="O198" s="200"/>
      <c r="P198" s="200"/>
      <c r="Q198" s="200"/>
      <c r="R198" s="200"/>
      <c r="S198" s="200"/>
      <c r="T198" s="201"/>
      <c r="AT198" s="202" t="s">
        <v>176</v>
      </c>
      <c r="AU198" s="202" t="s">
        <v>79</v>
      </c>
      <c r="AV198" s="12" t="s">
        <v>79</v>
      </c>
      <c r="AW198" s="12" t="s">
        <v>35</v>
      </c>
      <c r="AX198" s="12" t="s">
        <v>77</v>
      </c>
      <c r="AY198" s="202" t="s">
        <v>127</v>
      </c>
    </row>
    <row r="199" spans="2:65" s="1" customFormat="1" ht="22.5" customHeight="1">
      <c r="B199" s="175"/>
      <c r="C199" s="176" t="s">
        <v>337</v>
      </c>
      <c r="D199" s="176" t="s">
        <v>130</v>
      </c>
      <c r="E199" s="177" t="s">
        <v>338</v>
      </c>
      <c r="F199" s="178" t="s">
        <v>339</v>
      </c>
      <c r="G199" s="179" t="s">
        <v>173</v>
      </c>
      <c r="H199" s="180">
        <v>40</v>
      </c>
      <c r="I199" s="181"/>
      <c r="J199" s="182">
        <f>ROUND(I199*H199,2)</f>
        <v>0</v>
      </c>
      <c r="K199" s="178" t="s">
        <v>134</v>
      </c>
      <c r="L199" s="39"/>
      <c r="M199" s="183" t="s">
        <v>5</v>
      </c>
      <c r="N199" s="184" t="s">
        <v>42</v>
      </c>
      <c r="O199" s="40"/>
      <c r="P199" s="185">
        <f>O199*H199</f>
        <v>0</v>
      </c>
      <c r="Q199" s="185">
        <v>1.9599999999999999E-3</v>
      </c>
      <c r="R199" s="185">
        <f>Q199*H199</f>
        <v>7.8399999999999997E-2</v>
      </c>
      <c r="S199" s="185">
        <v>0</v>
      </c>
      <c r="T199" s="186">
        <f>S199*H199</f>
        <v>0</v>
      </c>
      <c r="AR199" s="22" t="s">
        <v>174</v>
      </c>
      <c r="AT199" s="22" t="s">
        <v>130</v>
      </c>
      <c r="AU199" s="22" t="s">
        <v>79</v>
      </c>
      <c r="AY199" s="22" t="s">
        <v>127</v>
      </c>
      <c r="BE199" s="187">
        <f>IF(N199="základní",J199,0)</f>
        <v>0</v>
      </c>
      <c r="BF199" s="187">
        <f>IF(N199="snížená",J199,0)</f>
        <v>0</v>
      </c>
      <c r="BG199" s="187">
        <f>IF(N199="zákl. přenesená",J199,0)</f>
        <v>0</v>
      </c>
      <c r="BH199" s="187">
        <f>IF(N199="sníž. přenesená",J199,0)</f>
        <v>0</v>
      </c>
      <c r="BI199" s="187">
        <f>IF(N199="nulová",J199,0)</f>
        <v>0</v>
      </c>
      <c r="BJ199" s="22" t="s">
        <v>77</v>
      </c>
      <c r="BK199" s="187">
        <f>ROUND(I199*H199,2)</f>
        <v>0</v>
      </c>
      <c r="BL199" s="22" t="s">
        <v>174</v>
      </c>
      <c r="BM199" s="22" t="s">
        <v>340</v>
      </c>
    </row>
    <row r="200" spans="2:65" s="1" customFormat="1" ht="27">
      <c r="B200" s="39"/>
      <c r="D200" s="192" t="s">
        <v>137</v>
      </c>
      <c r="F200" s="193" t="s">
        <v>341</v>
      </c>
      <c r="I200" s="190"/>
      <c r="L200" s="39"/>
      <c r="M200" s="191"/>
      <c r="N200" s="40"/>
      <c r="O200" s="40"/>
      <c r="P200" s="40"/>
      <c r="Q200" s="40"/>
      <c r="R200" s="40"/>
      <c r="S200" s="40"/>
      <c r="T200" s="68"/>
      <c r="AT200" s="22" t="s">
        <v>137</v>
      </c>
      <c r="AU200" s="22" t="s">
        <v>79</v>
      </c>
    </row>
    <row r="201" spans="2:65" s="12" customFormat="1">
      <c r="B201" s="194"/>
      <c r="D201" s="188" t="s">
        <v>176</v>
      </c>
      <c r="E201" s="195" t="s">
        <v>5</v>
      </c>
      <c r="F201" s="196" t="s">
        <v>183</v>
      </c>
      <c r="H201" s="197">
        <v>40</v>
      </c>
      <c r="I201" s="198"/>
      <c r="L201" s="194"/>
      <c r="M201" s="199"/>
      <c r="N201" s="200"/>
      <c r="O201" s="200"/>
      <c r="P201" s="200"/>
      <c r="Q201" s="200"/>
      <c r="R201" s="200"/>
      <c r="S201" s="200"/>
      <c r="T201" s="201"/>
      <c r="AT201" s="202" t="s">
        <v>176</v>
      </c>
      <c r="AU201" s="202" t="s">
        <v>79</v>
      </c>
      <c r="AV201" s="12" t="s">
        <v>79</v>
      </c>
      <c r="AW201" s="12" t="s">
        <v>35</v>
      </c>
      <c r="AX201" s="12" t="s">
        <v>77</v>
      </c>
      <c r="AY201" s="202" t="s">
        <v>127</v>
      </c>
    </row>
    <row r="202" spans="2:65" s="1" customFormat="1" ht="22.5" customHeight="1">
      <c r="B202" s="175"/>
      <c r="C202" s="176" t="s">
        <v>342</v>
      </c>
      <c r="D202" s="176" t="s">
        <v>130</v>
      </c>
      <c r="E202" s="177" t="s">
        <v>343</v>
      </c>
      <c r="F202" s="178" t="s">
        <v>344</v>
      </c>
      <c r="G202" s="179" t="s">
        <v>173</v>
      </c>
      <c r="H202" s="180">
        <v>20</v>
      </c>
      <c r="I202" s="181"/>
      <c r="J202" s="182">
        <f>ROUND(I202*H202,2)</f>
        <v>0</v>
      </c>
      <c r="K202" s="178" t="s">
        <v>134</v>
      </c>
      <c r="L202" s="39"/>
      <c r="M202" s="183" t="s">
        <v>5</v>
      </c>
      <c r="N202" s="184" t="s">
        <v>42</v>
      </c>
      <c r="O202" s="40"/>
      <c r="P202" s="185">
        <f>O202*H202</f>
        <v>0</v>
      </c>
      <c r="Q202" s="185">
        <v>3.3899999999999998E-3</v>
      </c>
      <c r="R202" s="185">
        <f>Q202*H202</f>
        <v>6.7799999999999999E-2</v>
      </c>
      <c r="S202" s="185">
        <v>0</v>
      </c>
      <c r="T202" s="186">
        <f>S202*H202</f>
        <v>0</v>
      </c>
      <c r="AR202" s="22" t="s">
        <v>174</v>
      </c>
      <c r="AT202" s="22" t="s">
        <v>130</v>
      </c>
      <c r="AU202" s="22" t="s">
        <v>79</v>
      </c>
      <c r="AY202" s="22" t="s">
        <v>127</v>
      </c>
      <c r="BE202" s="187">
        <f>IF(N202="základní",J202,0)</f>
        <v>0</v>
      </c>
      <c r="BF202" s="187">
        <f>IF(N202="snížená",J202,0)</f>
        <v>0</v>
      </c>
      <c r="BG202" s="187">
        <f>IF(N202="zákl. přenesená",J202,0)</f>
        <v>0</v>
      </c>
      <c r="BH202" s="187">
        <f>IF(N202="sníž. přenesená",J202,0)</f>
        <v>0</v>
      </c>
      <c r="BI202" s="187">
        <f>IF(N202="nulová",J202,0)</f>
        <v>0</v>
      </c>
      <c r="BJ202" s="22" t="s">
        <v>77</v>
      </c>
      <c r="BK202" s="187">
        <f>ROUND(I202*H202,2)</f>
        <v>0</v>
      </c>
      <c r="BL202" s="22" t="s">
        <v>174</v>
      </c>
      <c r="BM202" s="22" t="s">
        <v>345</v>
      </c>
    </row>
    <row r="203" spans="2:65" s="1" customFormat="1" ht="27">
      <c r="B203" s="39"/>
      <c r="D203" s="188" t="s">
        <v>137</v>
      </c>
      <c r="F203" s="189" t="s">
        <v>341</v>
      </c>
      <c r="I203" s="190"/>
      <c r="L203" s="39"/>
      <c r="M203" s="191"/>
      <c r="N203" s="40"/>
      <c r="O203" s="40"/>
      <c r="P203" s="40"/>
      <c r="Q203" s="40"/>
      <c r="R203" s="40"/>
      <c r="S203" s="40"/>
      <c r="T203" s="68"/>
      <c r="AT203" s="22" t="s">
        <v>137</v>
      </c>
      <c r="AU203" s="22" t="s">
        <v>79</v>
      </c>
    </row>
    <row r="204" spans="2:65" s="1" customFormat="1" ht="22.5" customHeight="1">
      <c r="B204" s="175"/>
      <c r="C204" s="176" t="s">
        <v>346</v>
      </c>
      <c r="D204" s="176" t="s">
        <v>130</v>
      </c>
      <c r="E204" s="177" t="s">
        <v>347</v>
      </c>
      <c r="F204" s="178" t="s">
        <v>348</v>
      </c>
      <c r="G204" s="179" t="s">
        <v>173</v>
      </c>
      <c r="H204" s="180">
        <v>1365</v>
      </c>
      <c r="I204" s="181"/>
      <c r="J204" s="182">
        <f>ROUND(I204*H204,2)</f>
        <v>0</v>
      </c>
      <c r="K204" s="178" t="s">
        <v>134</v>
      </c>
      <c r="L204" s="39"/>
      <c r="M204" s="183" t="s">
        <v>5</v>
      </c>
      <c r="N204" s="184" t="s">
        <v>42</v>
      </c>
      <c r="O204" s="40"/>
      <c r="P204" s="185">
        <f>O204*H204</f>
        <v>0</v>
      </c>
      <c r="Q204" s="185">
        <v>0</v>
      </c>
      <c r="R204" s="185">
        <f>Q204*H204</f>
        <v>0</v>
      </c>
      <c r="S204" s="185">
        <v>0</v>
      </c>
      <c r="T204" s="186">
        <f>S204*H204</f>
        <v>0</v>
      </c>
      <c r="AR204" s="22" t="s">
        <v>174</v>
      </c>
      <c r="AT204" s="22" t="s">
        <v>130</v>
      </c>
      <c r="AU204" s="22" t="s">
        <v>79</v>
      </c>
      <c r="AY204" s="22" t="s">
        <v>127</v>
      </c>
      <c r="BE204" s="187">
        <f>IF(N204="základní",J204,0)</f>
        <v>0</v>
      </c>
      <c r="BF204" s="187">
        <f>IF(N204="snížená",J204,0)</f>
        <v>0</v>
      </c>
      <c r="BG204" s="187">
        <f>IF(N204="zákl. přenesená",J204,0)</f>
        <v>0</v>
      </c>
      <c r="BH204" s="187">
        <f>IF(N204="sníž. přenesená",J204,0)</f>
        <v>0</v>
      </c>
      <c r="BI204" s="187">
        <f>IF(N204="nulová",J204,0)</f>
        <v>0</v>
      </c>
      <c r="BJ204" s="22" t="s">
        <v>77</v>
      </c>
      <c r="BK204" s="187">
        <f>ROUND(I204*H204,2)</f>
        <v>0</v>
      </c>
      <c r="BL204" s="22" t="s">
        <v>174</v>
      </c>
      <c r="BM204" s="22" t="s">
        <v>349</v>
      </c>
    </row>
    <row r="205" spans="2:65" s="12" customFormat="1">
      <c r="B205" s="194"/>
      <c r="D205" s="188" t="s">
        <v>176</v>
      </c>
      <c r="E205" s="195" t="s">
        <v>5</v>
      </c>
      <c r="F205" s="196" t="s">
        <v>350</v>
      </c>
      <c r="H205" s="197">
        <v>1365</v>
      </c>
      <c r="I205" s="198"/>
      <c r="L205" s="194"/>
      <c r="M205" s="199"/>
      <c r="N205" s="200"/>
      <c r="O205" s="200"/>
      <c r="P205" s="200"/>
      <c r="Q205" s="200"/>
      <c r="R205" s="200"/>
      <c r="S205" s="200"/>
      <c r="T205" s="201"/>
      <c r="AT205" s="202" t="s">
        <v>176</v>
      </c>
      <c r="AU205" s="202" t="s">
        <v>79</v>
      </c>
      <c r="AV205" s="12" t="s">
        <v>79</v>
      </c>
      <c r="AW205" s="12" t="s">
        <v>35</v>
      </c>
      <c r="AX205" s="12" t="s">
        <v>77</v>
      </c>
      <c r="AY205" s="202" t="s">
        <v>127</v>
      </c>
    </row>
    <row r="206" spans="2:65" s="1" customFormat="1" ht="22.5" customHeight="1">
      <c r="B206" s="175"/>
      <c r="C206" s="176" t="s">
        <v>351</v>
      </c>
      <c r="D206" s="176" t="s">
        <v>130</v>
      </c>
      <c r="E206" s="177" t="s">
        <v>352</v>
      </c>
      <c r="F206" s="178" t="s">
        <v>353</v>
      </c>
      <c r="G206" s="179" t="s">
        <v>173</v>
      </c>
      <c r="H206" s="180">
        <v>60</v>
      </c>
      <c r="I206" s="181"/>
      <c r="J206" s="182">
        <f>ROUND(I206*H206,2)</f>
        <v>0</v>
      </c>
      <c r="K206" s="178" t="s">
        <v>134</v>
      </c>
      <c r="L206" s="39"/>
      <c r="M206" s="183" t="s">
        <v>5</v>
      </c>
      <c r="N206" s="184" t="s">
        <v>42</v>
      </c>
      <c r="O206" s="40"/>
      <c r="P206" s="185">
        <f>O206*H206</f>
        <v>0</v>
      </c>
      <c r="Q206" s="185">
        <v>0</v>
      </c>
      <c r="R206" s="185">
        <f>Q206*H206</f>
        <v>0</v>
      </c>
      <c r="S206" s="185">
        <v>0</v>
      </c>
      <c r="T206" s="186">
        <f>S206*H206</f>
        <v>0</v>
      </c>
      <c r="AR206" s="22" t="s">
        <v>174</v>
      </c>
      <c r="AT206" s="22" t="s">
        <v>130</v>
      </c>
      <c r="AU206" s="22" t="s">
        <v>79</v>
      </c>
      <c r="AY206" s="22" t="s">
        <v>127</v>
      </c>
      <c r="BE206" s="187">
        <f>IF(N206="základní",J206,0)</f>
        <v>0</v>
      </c>
      <c r="BF206" s="187">
        <f>IF(N206="snížená",J206,0)</f>
        <v>0</v>
      </c>
      <c r="BG206" s="187">
        <f>IF(N206="zákl. přenesená",J206,0)</f>
        <v>0</v>
      </c>
      <c r="BH206" s="187">
        <f>IF(N206="sníž. přenesená",J206,0)</f>
        <v>0</v>
      </c>
      <c r="BI206" s="187">
        <f>IF(N206="nulová",J206,0)</f>
        <v>0</v>
      </c>
      <c r="BJ206" s="22" t="s">
        <v>77</v>
      </c>
      <c r="BK206" s="187">
        <f>ROUND(I206*H206,2)</f>
        <v>0</v>
      </c>
      <c r="BL206" s="22" t="s">
        <v>174</v>
      </c>
      <c r="BM206" s="22" t="s">
        <v>354</v>
      </c>
    </row>
    <row r="207" spans="2:65" s="1" customFormat="1" ht="27">
      <c r="B207" s="39"/>
      <c r="D207" s="192" t="s">
        <v>137</v>
      </c>
      <c r="F207" s="193" t="s">
        <v>355</v>
      </c>
      <c r="I207" s="190"/>
      <c r="L207" s="39"/>
      <c r="M207" s="191"/>
      <c r="N207" s="40"/>
      <c r="O207" s="40"/>
      <c r="P207" s="40"/>
      <c r="Q207" s="40"/>
      <c r="R207" s="40"/>
      <c r="S207" s="40"/>
      <c r="T207" s="68"/>
      <c r="AT207" s="22" t="s">
        <v>137</v>
      </c>
      <c r="AU207" s="22" t="s">
        <v>79</v>
      </c>
    </row>
    <row r="208" spans="2:65" s="12" customFormat="1">
      <c r="B208" s="194"/>
      <c r="D208" s="188" t="s">
        <v>176</v>
      </c>
      <c r="E208" s="195" t="s">
        <v>5</v>
      </c>
      <c r="F208" s="196" t="s">
        <v>356</v>
      </c>
      <c r="H208" s="197">
        <v>60</v>
      </c>
      <c r="I208" s="198"/>
      <c r="L208" s="194"/>
      <c r="M208" s="199"/>
      <c r="N208" s="200"/>
      <c r="O208" s="200"/>
      <c r="P208" s="200"/>
      <c r="Q208" s="200"/>
      <c r="R208" s="200"/>
      <c r="S208" s="200"/>
      <c r="T208" s="201"/>
      <c r="AT208" s="202" t="s">
        <v>176</v>
      </c>
      <c r="AU208" s="202" t="s">
        <v>79</v>
      </c>
      <c r="AV208" s="12" t="s">
        <v>79</v>
      </c>
      <c r="AW208" s="12" t="s">
        <v>35</v>
      </c>
      <c r="AX208" s="12" t="s">
        <v>77</v>
      </c>
      <c r="AY208" s="202" t="s">
        <v>127</v>
      </c>
    </row>
    <row r="209" spans="2:65" s="1" customFormat="1" ht="22.5" customHeight="1">
      <c r="B209" s="175"/>
      <c r="C209" s="176" t="s">
        <v>357</v>
      </c>
      <c r="D209" s="176" t="s">
        <v>130</v>
      </c>
      <c r="E209" s="177" t="s">
        <v>358</v>
      </c>
      <c r="F209" s="178" t="s">
        <v>359</v>
      </c>
      <c r="G209" s="179" t="s">
        <v>173</v>
      </c>
      <c r="H209" s="180">
        <v>180</v>
      </c>
      <c r="I209" s="181"/>
      <c r="J209" s="182">
        <f>ROUND(I209*H209,2)</f>
        <v>0</v>
      </c>
      <c r="K209" s="178" t="s">
        <v>134</v>
      </c>
      <c r="L209" s="39"/>
      <c r="M209" s="183" t="s">
        <v>5</v>
      </c>
      <c r="N209" s="184" t="s">
        <v>42</v>
      </c>
      <c r="O209" s="40"/>
      <c r="P209" s="185">
        <f>O209*H209</f>
        <v>0</v>
      </c>
      <c r="Q209" s="185">
        <v>1.3999999999999999E-4</v>
      </c>
      <c r="R209" s="185">
        <f>Q209*H209</f>
        <v>2.5199999999999997E-2</v>
      </c>
      <c r="S209" s="185">
        <v>0</v>
      </c>
      <c r="T209" s="186">
        <f>S209*H209</f>
        <v>0</v>
      </c>
      <c r="AR209" s="22" t="s">
        <v>174</v>
      </c>
      <c r="AT209" s="22" t="s">
        <v>130</v>
      </c>
      <c r="AU209" s="22" t="s">
        <v>79</v>
      </c>
      <c r="AY209" s="22" t="s">
        <v>127</v>
      </c>
      <c r="BE209" s="187">
        <f>IF(N209="základní",J209,0)</f>
        <v>0</v>
      </c>
      <c r="BF209" s="187">
        <f>IF(N209="snížená",J209,0)</f>
        <v>0</v>
      </c>
      <c r="BG209" s="187">
        <f>IF(N209="zákl. přenesená",J209,0)</f>
        <v>0</v>
      </c>
      <c r="BH209" s="187">
        <f>IF(N209="sníž. přenesená",J209,0)</f>
        <v>0</v>
      </c>
      <c r="BI209" s="187">
        <f>IF(N209="nulová",J209,0)</f>
        <v>0</v>
      </c>
      <c r="BJ209" s="22" t="s">
        <v>77</v>
      </c>
      <c r="BK209" s="187">
        <f>ROUND(I209*H209,2)</f>
        <v>0</v>
      </c>
      <c r="BL209" s="22" t="s">
        <v>174</v>
      </c>
      <c r="BM209" s="22" t="s">
        <v>360</v>
      </c>
    </row>
    <row r="210" spans="2:65" s="1" customFormat="1" ht="27">
      <c r="B210" s="39"/>
      <c r="D210" s="192" t="s">
        <v>137</v>
      </c>
      <c r="F210" s="193" t="s">
        <v>361</v>
      </c>
      <c r="I210" s="190"/>
      <c r="L210" s="39"/>
      <c r="M210" s="191"/>
      <c r="N210" s="40"/>
      <c r="O210" s="40"/>
      <c r="P210" s="40"/>
      <c r="Q210" s="40"/>
      <c r="R210" s="40"/>
      <c r="S210" s="40"/>
      <c r="T210" s="68"/>
      <c r="AT210" s="22" t="s">
        <v>137</v>
      </c>
      <c r="AU210" s="22" t="s">
        <v>79</v>
      </c>
    </row>
    <row r="211" spans="2:65" s="12" customFormat="1">
      <c r="B211" s="194"/>
      <c r="D211" s="188" t="s">
        <v>176</v>
      </c>
      <c r="E211" s="195" t="s">
        <v>5</v>
      </c>
      <c r="F211" s="196" t="s">
        <v>362</v>
      </c>
      <c r="H211" s="197">
        <v>180</v>
      </c>
      <c r="I211" s="198"/>
      <c r="L211" s="194"/>
      <c r="M211" s="199"/>
      <c r="N211" s="200"/>
      <c r="O211" s="200"/>
      <c r="P211" s="200"/>
      <c r="Q211" s="200"/>
      <c r="R211" s="200"/>
      <c r="S211" s="200"/>
      <c r="T211" s="201"/>
      <c r="AT211" s="202" t="s">
        <v>176</v>
      </c>
      <c r="AU211" s="202" t="s">
        <v>79</v>
      </c>
      <c r="AV211" s="12" t="s">
        <v>79</v>
      </c>
      <c r="AW211" s="12" t="s">
        <v>35</v>
      </c>
      <c r="AX211" s="12" t="s">
        <v>77</v>
      </c>
      <c r="AY211" s="202" t="s">
        <v>127</v>
      </c>
    </row>
    <row r="212" spans="2:65" s="1" customFormat="1" ht="22.5" customHeight="1">
      <c r="B212" s="175"/>
      <c r="C212" s="176" t="s">
        <v>363</v>
      </c>
      <c r="D212" s="176" t="s">
        <v>130</v>
      </c>
      <c r="E212" s="177" t="s">
        <v>364</v>
      </c>
      <c r="F212" s="178" t="s">
        <v>365</v>
      </c>
      <c r="G212" s="179" t="s">
        <v>173</v>
      </c>
      <c r="H212" s="180">
        <v>95</v>
      </c>
      <c r="I212" s="181"/>
      <c r="J212" s="182">
        <f>ROUND(I212*H212,2)</f>
        <v>0</v>
      </c>
      <c r="K212" s="178" t="s">
        <v>134</v>
      </c>
      <c r="L212" s="39"/>
      <c r="M212" s="183" t="s">
        <v>5</v>
      </c>
      <c r="N212" s="184" t="s">
        <v>42</v>
      </c>
      <c r="O212" s="40"/>
      <c r="P212" s="185">
        <f>O212*H212</f>
        <v>0</v>
      </c>
      <c r="Q212" s="185">
        <v>1.8000000000000001E-4</v>
      </c>
      <c r="R212" s="185">
        <f>Q212*H212</f>
        <v>1.7100000000000001E-2</v>
      </c>
      <c r="S212" s="185">
        <v>0</v>
      </c>
      <c r="T212" s="186">
        <f>S212*H212</f>
        <v>0</v>
      </c>
      <c r="AR212" s="22" t="s">
        <v>174</v>
      </c>
      <c r="AT212" s="22" t="s">
        <v>130</v>
      </c>
      <c r="AU212" s="22" t="s">
        <v>79</v>
      </c>
      <c r="AY212" s="22" t="s">
        <v>127</v>
      </c>
      <c r="BE212" s="187">
        <f>IF(N212="základní",J212,0)</f>
        <v>0</v>
      </c>
      <c r="BF212" s="187">
        <f>IF(N212="snížená",J212,0)</f>
        <v>0</v>
      </c>
      <c r="BG212" s="187">
        <f>IF(N212="zákl. přenesená",J212,0)</f>
        <v>0</v>
      </c>
      <c r="BH212" s="187">
        <f>IF(N212="sníž. přenesená",J212,0)</f>
        <v>0</v>
      </c>
      <c r="BI212" s="187">
        <f>IF(N212="nulová",J212,0)</f>
        <v>0</v>
      </c>
      <c r="BJ212" s="22" t="s">
        <v>77</v>
      </c>
      <c r="BK212" s="187">
        <f>ROUND(I212*H212,2)</f>
        <v>0</v>
      </c>
      <c r="BL212" s="22" t="s">
        <v>174</v>
      </c>
      <c r="BM212" s="22" t="s">
        <v>366</v>
      </c>
    </row>
    <row r="213" spans="2:65" s="1" customFormat="1" ht="27">
      <c r="B213" s="39"/>
      <c r="D213" s="192" t="s">
        <v>137</v>
      </c>
      <c r="F213" s="193" t="s">
        <v>361</v>
      </c>
      <c r="I213" s="190"/>
      <c r="L213" s="39"/>
      <c r="M213" s="191"/>
      <c r="N213" s="40"/>
      <c r="O213" s="40"/>
      <c r="P213" s="40"/>
      <c r="Q213" s="40"/>
      <c r="R213" s="40"/>
      <c r="S213" s="40"/>
      <c r="T213" s="68"/>
      <c r="AT213" s="22" t="s">
        <v>137</v>
      </c>
      <c r="AU213" s="22" t="s">
        <v>79</v>
      </c>
    </row>
    <row r="214" spans="2:65" s="12" customFormat="1">
      <c r="B214" s="194"/>
      <c r="D214" s="188" t="s">
        <v>176</v>
      </c>
      <c r="E214" s="195" t="s">
        <v>5</v>
      </c>
      <c r="F214" s="196" t="s">
        <v>367</v>
      </c>
      <c r="H214" s="197">
        <v>95</v>
      </c>
      <c r="I214" s="198"/>
      <c r="L214" s="194"/>
      <c r="M214" s="199"/>
      <c r="N214" s="200"/>
      <c r="O214" s="200"/>
      <c r="P214" s="200"/>
      <c r="Q214" s="200"/>
      <c r="R214" s="200"/>
      <c r="S214" s="200"/>
      <c r="T214" s="201"/>
      <c r="AT214" s="202" t="s">
        <v>176</v>
      </c>
      <c r="AU214" s="202" t="s">
        <v>79</v>
      </c>
      <c r="AV214" s="12" t="s">
        <v>79</v>
      </c>
      <c r="AW214" s="12" t="s">
        <v>35</v>
      </c>
      <c r="AX214" s="12" t="s">
        <v>77</v>
      </c>
      <c r="AY214" s="202" t="s">
        <v>127</v>
      </c>
    </row>
    <row r="215" spans="2:65" s="1" customFormat="1" ht="22.5" customHeight="1">
      <c r="B215" s="175"/>
      <c r="C215" s="176" t="s">
        <v>368</v>
      </c>
      <c r="D215" s="176" t="s">
        <v>130</v>
      </c>
      <c r="E215" s="177" t="s">
        <v>369</v>
      </c>
      <c r="F215" s="178" t="s">
        <v>370</v>
      </c>
      <c r="G215" s="179" t="s">
        <v>173</v>
      </c>
      <c r="H215" s="180">
        <v>75</v>
      </c>
      <c r="I215" s="181"/>
      <c r="J215" s="182">
        <f>ROUND(I215*H215,2)</f>
        <v>0</v>
      </c>
      <c r="K215" s="178" t="s">
        <v>134</v>
      </c>
      <c r="L215" s="39"/>
      <c r="M215" s="183" t="s">
        <v>5</v>
      </c>
      <c r="N215" s="184" t="s">
        <v>42</v>
      </c>
      <c r="O215" s="40"/>
      <c r="P215" s="185">
        <f>O215*H215</f>
        <v>0</v>
      </c>
      <c r="Q215" s="185">
        <v>2.4000000000000001E-4</v>
      </c>
      <c r="R215" s="185">
        <f>Q215*H215</f>
        <v>1.8000000000000002E-2</v>
      </c>
      <c r="S215" s="185">
        <v>0</v>
      </c>
      <c r="T215" s="186">
        <f>S215*H215</f>
        <v>0</v>
      </c>
      <c r="AR215" s="22" t="s">
        <v>174</v>
      </c>
      <c r="AT215" s="22" t="s">
        <v>130</v>
      </c>
      <c r="AU215" s="22" t="s">
        <v>79</v>
      </c>
      <c r="AY215" s="22" t="s">
        <v>127</v>
      </c>
      <c r="BE215" s="187">
        <f>IF(N215="základní",J215,0)</f>
        <v>0</v>
      </c>
      <c r="BF215" s="187">
        <f>IF(N215="snížená",J215,0)</f>
        <v>0</v>
      </c>
      <c r="BG215" s="187">
        <f>IF(N215="zákl. přenesená",J215,0)</f>
        <v>0</v>
      </c>
      <c r="BH215" s="187">
        <f>IF(N215="sníž. přenesená",J215,0)</f>
        <v>0</v>
      </c>
      <c r="BI215" s="187">
        <f>IF(N215="nulová",J215,0)</f>
        <v>0</v>
      </c>
      <c r="BJ215" s="22" t="s">
        <v>77</v>
      </c>
      <c r="BK215" s="187">
        <f>ROUND(I215*H215,2)</f>
        <v>0</v>
      </c>
      <c r="BL215" s="22" t="s">
        <v>174</v>
      </c>
      <c r="BM215" s="22" t="s">
        <v>371</v>
      </c>
    </row>
    <row r="216" spans="2:65" s="1" customFormat="1" ht="27">
      <c r="B216" s="39"/>
      <c r="D216" s="192" t="s">
        <v>137</v>
      </c>
      <c r="F216" s="193" t="s">
        <v>361</v>
      </c>
      <c r="I216" s="190"/>
      <c r="L216" s="39"/>
      <c r="M216" s="191"/>
      <c r="N216" s="40"/>
      <c r="O216" s="40"/>
      <c r="P216" s="40"/>
      <c r="Q216" s="40"/>
      <c r="R216" s="40"/>
      <c r="S216" s="40"/>
      <c r="T216" s="68"/>
      <c r="AT216" s="22" t="s">
        <v>137</v>
      </c>
      <c r="AU216" s="22" t="s">
        <v>79</v>
      </c>
    </row>
    <row r="217" spans="2:65" s="12" customFormat="1">
      <c r="B217" s="194"/>
      <c r="D217" s="188" t="s">
        <v>176</v>
      </c>
      <c r="E217" s="195" t="s">
        <v>5</v>
      </c>
      <c r="F217" s="196" t="s">
        <v>372</v>
      </c>
      <c r="H217" s="197">
        <v>75</v>
      </c>
      <c r="I217" s="198"/>
      <c r="L217" s="194"/>
      <c r="M217" s="199"/>
      <c r="N217" s="200"/>
      <c r="O217" s="200"/>
      <c r="P217" s="200"/>
      <c r="Q217" s="200"/>
      <c r="R217" s="200"/>
      <c r="S217" s="200"/>
      <c r="T217" s="201"/>
      <c r="AT217" s="202" t="s">
        <v>176</v>
      </c>
      <c r="AU217" s="202" t="s">
        <v>79</v>
      </c>
      <c r="AV217" s="12" t="s">
        <v>79</v>
      </c>
      <c r="AW217" s="12" t="s">
        <v>35</v>
      </c>
      <c r="AX217" s="12" t="s">
        <v>77</v>
      </c>
      <c r="AY217" s="202" t="s">
        <v>127</v>
      </c>
    </row>
    <row r="218" spans="2:65" s="1" customFormat="1" ht="22.5" customHeight="1">
      <c r="B218" s="175"/>
      <c r="C218" s="176" t="s">
        <v>373</v>
      </c>
      <c r="D218" s="176" t="s">
        <v>130</v>
      </c>
      <c r="E218" s="177" t="s">
        <v>374</v>
      </c>
      <c r="F218" s="178" t="s">
        <v>375</v>
      </c>
      <c r="G218" s="179" t="s">
        <v>173</v>
      </c>
      <c r="H218" s="180">
        <v>350</v>
      </c>
      <c r="I218" s="181"/>
      <c r="J218" s="182">
        <f>ROUND(I218*H218,2)</f>
        <v>0</v>
      </c>
      <c r="K218" s="178" t="s">
        <v>134</v>
      </c>
      <c r="L218" s="39"/>
      <c r="M218" s="183" t="s">
        <v>5</v>
      </c>
      <c r="N218" s="184" t="s">
        <v>42</v>
      </c>
      <c r="O218" s="40"/>
      <c r="P218" s="185">
        <f>O218*H218</f>
        <v>0</v>
      </c>
      <c r="Q218" s="185">
        <v>0</v>
      </c>
      <c r="R218" s="185">
        <f>Q218*H218</f>
        <v>0</v>
      </c>
      <c r="S218" s="185">
        <v>0</v>
      </c>
      <c r="T218" s="186">
        <f>S218*H218</f>
        <v>0</v>
      </c>
      <c r="AR218" s="22" t="s">
        <v>174</v>
      </c>
      <c r="AT218" s="22" t="s">
        <v>130</v>
      </c>
      <c r="AU218" s="22" t="s">
        <v>79</v>
      </c>
      <c r="AY218" s="22" t="s">
        <v>127</v>
      </c>
      <c r="BE218" s="187">
        <f>IF(N218="základní",J218,0)</f>
        <v>0</v>
      </c>
      <c r="BF218" s="187">
        <f>IF(N218="snížená",J218,0)</f>
        <v>0</v>
      </c>
      <c r="BG218" s="187">
        <f>IF(N218="zákl. přenesená",J218,0)</f>
        <v>0</v>
      </c>
      <c r="BH218" s="187">
        <f>IF(N218="sníž. přenesená",J218,0)</f>
        <v>0</v>
      </c>
      <c r="BI218" s="187">
        <f>IF(N218="nulová",J218,0)</f>
        <v>0</v>
      </c>
      <c r="BJ218" s="22" t="s">
        <v>77</v>
      </c>
      <c r="BK218" s="187">
        <f>ROUND(I218*H218,2)</f>
        <v>0</v>
      </c>
      <c r="BL218" s="22" t="s">
        <v>174</v>
      </c>
      <c r="BM218" s="22" t="s">
        <v>376</v>
      </c>
    </row>
    <row r="219" spans="2:65" s="1" customFormat="1" ht="27">
      <c r="B219" s="39"/>
      <c r="D219" s="192" t="s">
        <v>137</v>
      </c>
      <c r="F219" s="193" t="s">
        <v>361</v>
      </c>
      <c r="I219" s="190"/>
      <c r="L219" s="39"/>
      <c r="M219" s="191"/>
      <c r="N219" s="40"/>
      <c r="O219" s="40"/>
      <c r="P219" s="40"/>
      <c r="Q219" s="40"/>
      <c r="R219" s="40"/>
      <c r="S219" s="40"/>
      <c r="T219" s="68"/>
      <c r="AT219" s="22" t="s">
        <v>137</v>
      </c>
      <c r="AU219" s="22" t="s">
        <v>79</v>
      </c>
    </row>
    <row r="220" spans="2:65" s="12" customFormat="1">
      <c r="B220" s="194"/>
      <c r="D220" s="188" t="s">
        <v>176</v>
      </c>
      <c r="E220" s="195" t="s">
        <v>5</v>
      </c>
      <c r="F220" s="196" t="s">
        <v>377</v>
      </c>
      <c r="H220" s="197">
        <v>350</v>
      </c>
      <c r="I220" s="198"/>
      <c r="L220" s="194"/>
      <c r="M220" s="199"/>
      <c r="N220" s="200"/>
      <c r="O220" s="200"/>
      <c r="P220" s="200"/>
      <c r="Q220" s="200"/>
      <c r="R220" s="200"/>
      <c r="S220" s="200"/>
      <c r="T220" s="201"/>
      <c r="AT220" s="202" t="s">
        <v>176</v>
      </c>
      <c r="AU220" s="202" t="s">
        <v>79</v>
      </c>
      <c r="AV220" s="12" t="s">
        <v>79</v>
      </c>
      <c r="AW220" s="12" t="s">
        <v>35</v>
      </c>
      <c r="AX220" s="12" t="s">
        <v>77</v>
      </c>
      <c r="AY220" s="202" t="s">
        <v>127</v>
      </c>
    </row>
    <row r="221" spans="2:65" s="1" customFormat="1" ht="22.5" customHeight="1">
      <c r="B221" s="175"/>
      <c r="C221" s="203" t="s">
        <v>378</v>
      </c>
      <c r="D221" s="203" t="s">
        <v>178</v>
      </c>
      <c r="E221" s="204" t="s">
        <v>379</v>
      </c>
      <c r="F221" s="205" t="s">
        <v>380</v>
      </c>
      <c r="G221" s="206" t="s">
        <v>133</v>
      </c>
      <c r="H221" s="207">
        <v>60</v>
      </c>
      <c r="I221" s="208"/>
      <c r="J221" s="209">
        <f>ROUND(I221*H221,2)</f>
        <v>0</v>
      </c>
      <c r="K221" s="205" t="s">
        <v>5</v>
      </c>
      <c r="L221" s="210"/>
      <c r="M221" s="211" t="s">
        <v>5</v>
      </c>
      <c r="N221" s="212" t="s">
        <v>42</v>
      </c>
      <c r="O221" s="40"/>
      <c r="P221" s="185">
        <f>O221*H221</f>
        <v>0</v>
      </c>
      <c r="Q221" s="185">
        <v>0</v>
      </c>
      <c r="R221" s="185">
        <f>Q221*H221</f>
        <v>0</v>
      </c>
      <c r="S221" s="185">
        <v>0</v>
      </c>
      <c r="T221" s="186">
        <f>S221*H221</f>
        <v>0</v>
      </c>
      <c r="AR221" s="22" t="s">
        <v>181</v>
      </c>
      <c r="AT221" s="22" t="s">
        <v>178</v>
      </c>
      <c r="AU221" s="22" t="s">
        <v>79</v>
      </c>
      <c r="AY221" s="22" t="s">
        <v>127</v>
      </c>
      <c r="BE221" s="187">
        <f>IF(N221="základní",J221,0)</f>
        <v>0</v>
      </c>
      <c r="BF221" s="187">
        <f>IF(N221="snížená",J221,0)</f>
        <v>0</v>
      </c>
      <c r="BG221" s="187">
        <f>IF(N221="zákl. přenesená",J221,0)</f>
        <v>0</v>
      </c>
      <c r="BH221" s="187">
        <f>IF(N221="sníž. přenesená",J221,0)</f>
        <v>0</v>
      </c>
      <c r="BI221" s="187">
        <f>IF(N221="nulová",J221,0)</f>
        <v>0</v>
      </c>
      <c r="BJ221" s="22" t="s">
        <v>77</v>
      </c>
      <c r="BK221" s="187">
        <f>ROUND(I221*H221,2)</f>
        <v>0</v>
      </c>
      <c r="BL221" s="22" t="s">
        <v>174</v>
      </c>
      <c r="BM221" s="22" t="s">
        <v>381</v>
      </c>
    </row>
    <row r="222" spans="2:65" s="1" customFormat="1" ht="27">
      <c r="B222" s="39"/>
      <c r="D222" s="188" t="s">
        <v>137</v>
      </c>
      <c r="F222" s="189" t="s">
        <v>303</v>
      </c>
      <c r="I222" s="190"/>
      <c r="L222" s="39"/>
      <c r="M222" s="191"/>
      <c r="N222" s="40"/>
      <c r="O222" s="40"/>
      <c r="P222" s="40"/>
      <c r="Q222" s="40"/>
      <c r="R222" s="40"/>
      <c r="S222" s="40"/>
      <c r="T222" s="68"/>
      <c r="AT222" s="22" t="s">
        <v>137</v>
      </c>
      <c r="AU222" s="22" t="s">
        <v>79</v>
      </c>
    </row>
    <row r="223" spans="2:65" s="1" customFormat="1" ht="22.5" customHeight="1">
      <c r="B223" s="175"/>
      <c r="C223" s="203" t="s">
        <v>382</v>
      </c>
      <c r="D223" s="203" t="s">
        <v>178</v>
      </c>
      <c r="E223" s="204" t="s">
        <v>383</v>
      </c>
      <c r="F223" s="205" t="s">
        <v>384</v>
      </c>
      <c r="G223" s="206" t="s">
        <v>133</v>
      </c>
      <c r="H223" s="207">
        <v>72</v>
      </c>
      <c r="I223" s="208"/>
      <c r="J223" s="209">
        <f>ROUND(I223*H223,2)</f>
        <v>0</v>
      </c>
      <c r="K223" s="205" t="s">
        <v>5</v>
      </c>
      <c r="L223" s="210"/>
      <c r="M223" s="211" t="s">
        <v>5</v>
      </c>
      <c r="N223" s="212" t="s">
        <v>42</v>
      </c>
      <c r="O223" s="40"/>
      <c r="P223" s="185">
        <f>O223*H223</f>
        <v>0</v>
      </c>
      <c r="Q223" s="185">
        <v>0</v>
      </c>
      <c r="R223" s="185">
        <f>Q223*H223</f>
        <v>0</v>
      </c>
      <c r="S223" s="185">
        <v>0</v>
      </c>
      <c r="T223" s="186">
        <f>S223*H223</f>
        <v>0</v>
      </c>
      <c r="AR223" s="22" t="s">
        <v>181</v>
      </c>
      <c r="AT223" s="22" t="s">
        <v>178</v>
      </c>
      <c r="AU223" s="22" t="s">
        <v>79</v>
      </c>
      <c r="AY223" s="22" t="s">
        <v>127</v>
      </c>
      <c r="BE223" s="187">
        <f>IF(N223="základní",J223,0)</f>
        <v>0</v>
      </c>
      <c r="BF223" s="187">
        <f>IF(N223="snížená",J223,0)</f>
        <v>0</v>
      </c>
      <c r="BG223" s="187">
        <f>IF(N223="zákl. přenesená",J223,0)</f>
        <v>0</v>
      </c>
      <c r="BH223" s="187">
        <f>IF(N223="sníž. přenesená",J223,0)</f>
        <v>0</v>
      </c>
      <c r="BI223" s="187">
        <f>IF(N223="nulová",J223,0)</f>
        <v>0</v>
      </c>
      <c r="BJ223" s="22" t="s">
        <v>77</v>
      </c>
      <c r="BK223" s="187">
        <f>ROUND(I223*H223,2)</f>
        <v>0</v>
      </c>
      <c r="BL223" s="22" t="s">
        <v>174</v>
      </c>
      <c r="BM223" s="22" t="s">
        <v>385</v>
      </c>
    </row>
    <row r="224" spans="2:65" s="1" customFormat="1" ht="27">
      <c r="B224" s="39"/>
      <c r="D224" s="188" t="s">
        <v>137</v>
      </c>
      <c r="F224" s="189" t="s">
        <v>361</v>
      </c>
      <c r="I224" s="190"/>
      <c r="L224" s="39"/>
      <c r="M224" s="191"/>
      <c r="N224" s="40"/>
      <c r="O224" s="40"/>
      <c r="P224" s="40"/>
      <c r="Q224" s="40"/>
      <c r="R224" s="40"/>
      <c r="S224" s="40"/>
      <c r="T224" s="68"/>
      <c r="AT224" s="22" t="s">
        <v>137</v>
      </c>
      <c r="AU224" s="22" t="s">
        <v>79</v>
      </c>
    </row>
    <row r="225" spans="2:65" s="1" customFormat="1" ht="22.5" customHeight="1">
      <c r="B225" s="175"/>
      <c r="C225" s="203" t="s">
        <v>386</v>
      </c>
      <c r="D225" s="203" t="s">
        <v>178</v>
      </c>
      <c r="E225" s="204" t="s">
        <v>387</v>
      </c>
      <c r="F225" s="205" t="s">
        <v>388</v>
      </c>
      <c r="G225" s="206" t="s">
        <v>173</v>
      </c>
      <c r="H225" s="207">
        <v>2</v>
      </c>
      <c r="I225" s="208"/>
      <c r="J225" s="209">
        <f>ROUND(I225*H225,2)</f>
        <v>0</v>
      </c>
      <c r="K225" s="205" t="s">
        <v>5</v>
      </c>
      <c r="L225" s="210"/>
      <c r="M225" s="211" t="s">
        <v>5</v>
      </c>
      <c r="N225" s="212" t="s">
        <v>42</v>
      </c>
      <c r="O225" s="40"/>
      <c r="P225" s="185">
        <f>O225*H225</f>
        <v>0</v>
      </c>
      <c r="Q225" s="185">
        <v>0</v>
      </c>
      <c r="R225" s="185">
        <f>Q225*H225</f>
        <v>0</v>
      </c>
      <c r="S225" s="185">
        <v>0</v>
      </c>
      <c r="T225" s="186">
        <f>S225*H225</f>
        <v>0</v>
      </c>
      <c r="AR225" s="22" t="s">
        <v>181</v>
      </c>
      <c r="AT225" s="22" t="s">
        <v>178</v>
      </c>
      <c r="AU225" s="22" t="s">
        <v>79</v>
      </c>
      <c r="AY225" s="22" t="s">
        <v>127</v>
      </c>
      <c r="BE225" s="187">
        <f>IF(N225="základní",J225,0)</f>
        <v>0</v>
      </c>
      <c r="BF225" s="187">
        <f>IF(N225="snížená",J225,0)</f>
        <v>0</v>
      </c>
      <c r="BG225" s="187">
        <f>IF(N225="zákl. přenesená",J225,0)</f>
        <v>0</v>
      </c>
      <c r="BH225" s="187">
        <f>IF(N225="sníž. přenesená",J225,0)</f>
        <v>0</v>
      </c>
      <c r="BI225" s="187">
        <f>IF(N225="nulová",J225,0)</f>
        <v>0</v>
      </c>
      <c r="BJ225" s="22" t="s">
        <v>77</v>
      </c>
      <c r="BK225" s="187">
        <f>ROUND(I225*H225,2)</f>
        <v>0</v>
      </c>
      <c r="BL225" s="22" t="s">
        <v>174</v>
      </c>
      <c r="BM225" s="22" t="s">
        <v>389</v>
      </c>
    </row>
    <row r="226" spans="2:65" s="1" customFormat="1" ht="27">
      <c r="B226" s="39"/>
      <c r="D226" s="188" t="s">
        <v>137</v>
      </c>
      <c r="F226" s="189" t="s">
        <v>390</v>
      </c>
      <c r="I226" s="190"/>
      <c r="L226" s="39"/>
      <c r="M226" s="191"/>
      <c r="N226" s="40"/>
      <c r="O226" s="40"/>
      <c r="P226" s="40"/>
      <c r="Q226" s="40"/>
      <c r="R226" s="40"/>
      <c r="S226" s="40"/>
      <c r="T226" s="68"/>
      <c r="AT226" s="22" t="s">
        <v>137</v>
      </c>
      <c r="AU226" s="22" t="s">
        <v>79</v>
      </c>
    </row>
    <row r="227" spans="2:65" s="1" customFormat="1" ht="22.5" customHeight="1">
      <c r="B227" s="175"/>
      <c r="C227" s="203" t="s">
        <v>391</v>
      </c>
      <c r="D227" s="203" t="s">
        <v>178</v>
      </c>
      <c r="E227" s="204" t="s">
        <v>392</v>
      </c>
      <c r="F227" s="205" t="s">
        <v>393</v>
      </c>
      <c r="G227" s="206" t="s">
        <v>173</v>
      </c>
      <c r="H227" s="207">
        <v>8</v>
      </c>
      <c r="I227" s="208"/>
      <c r="J227" s="209">
        <f>ROUND(I227*H227,2)</f>
        <v>0</v>
      </c>
      <c r="K227" s="205" t="s">
        <v>5</v>
      </c>
      <c r="L227" s="210"/>
      <c r="M227" s="211" t="s">
        <v>5</v>
      </c>
      <c r="N227" s="212" t="s">
        <v>42</v>
      </c>
      <c r="O227" s="40"/>
      <c r="P227" s="185">
        <f>O227*H227</f>
        <v>0</v>
      </c>
      <c r="Q227" s="185">
        <v>0</v>
      </c>
      <c r="R227" s="185">
        <f>Q227*H227</f>
        <v>0</v>
      </c>
      <c r="S227" s="185">
        <v>0</v>
      </c>
      <c r="T227" s="186">
        <f>S227*H227</f>
        <v>0</v>
      </c>
      <c r="AR227" s="22" t="s">
        <v>181</v>
      </c>
      <c r="AT227" s="22" t="s">
        <v>178</v>
      </c>
      <c r="AU227" s="22" t="s">
        <v>79</v>
      </c>
      <c r="AY227" s="22" t="s">
        <v>127</v>
      </c>
      <c r="BE227" s="187">
        <f>IF(N227="základní",J227,0)</f>
        <v>0</v>
      </c>
      <c r="BF227" s="187">
        <f>IF(N227="snížená",J227,0)</f>
        <v>0</v>
      </c>
      <c r="BG227" s="187">
        <f>IF(N227="zákl. přenesená",J227,0)</f>
        <v>0</v>
      </c>
      <c r="BH227" s="187">
        <f>IF(N227="sníž. přenesená",J227,0)</f>
        <v>0</v>
      </c>
      <c r="BI227" s="187">
        <f>IF(N227="nulová",J227,0)</f>
        <v>0</v>
      </c>
      <c r="BJ227" s="22" t="s">
        <v>77</v>
      </c>
      <c r="BK227" s="187">
        <f>ROUND(I227*H227,2)</f>
        <v>0</v>
      </c>
      <c r="BL227" s="22" t="s">
        <v>174</v>
      </c>
      <c r="BM227" s="22" t="s">
        <v>394</v>
      </c>
    </row>
    <row r="228" spans="2:65" s="1" customFormat="1" ht="27">
      <c r="B228" s="39"/>
      <c r="D228" s="188" t="s">
        <v>137</v>
      </c>
      <c r="F228" s="189" t="s">
        <v>395</v>
      </c>
      <c r="I228" s="190"/>
      <c r="L228" s="39"/>
      <c r="M228" s="191"/>
      <c r="N228" s="40"/>
      <c r="O228" s="40"/>
      <c r="P228" s="40"/>
      <c r="Q228" s="40"/>
      <c r="R228" s="40"/>
      <c r="S228" s="40"/>
      <c r="T228" s="68"/>
      <c r="AT228" s="22" t="s">
        <v>137</v>
      </c>
      <c r="AU228" s="22" t="s">
        <v>79</v>
      </c>
    </row>
    <row r="229" spans="2:65" s="1" customFormat="1" ht="22.5" customHeight="1">
      <c r="B229" s="175"/>
      <c r="C229" s="203" t="s">
        <v>396</v>
      </c>
      <c r="D229" s="203" t="s">
        <v>178</v>
      </c>
      <c r="E229" s="204" t="s">
        <v>397</v>
      </c>
      <c r="F229" s="205" t="s">
        <v>398</v>
      </c>
      <c r="G229" s="206" t="s">
        <v>173</v>
      </c>
      <c r="H229" s="207">
        <v>8</v>
      </c>
      <c r="I229" s="208"/>
      <c r="J229" s="209">
        <f>ROUND(I229*H229,2)</f>
        <v>0</v>
      </c>
      <c r="K229" s="205" t="s">
        <v>5</v>
      </c>
      <c r="L229" s="210"/>
      <c r="M229" s="211" t="s">
        <v>5</v>
      </c>
      <c r="N229" s="212" t="s">
        <v>42</v>
      </c>
      <c r="O229" s="40"/>
      <c r="P229" s="185">
        <f>O229*H229</f>
        <v>0</v>
      </c>
      <c r="Q229" s="185">
        <v>0</v>
      </c>
      <c r="R229" s="185">
        <f>Q229*H229</f>
        <v>0</v>
      </c>
      <c r="S229" s="185">
        <v>0</v>
      </c>
      <c r="T229" s="186">
        <f>S229*H229</f>
        <v>0</v>
      </c>
      <c r="AR229" s="22" t="s">
        <v>181</v>
      </c>
      <c r="AT229" s="22" t="s">
        <v>178</v>
      </c>
      <c r="AU229" s="22" t="s">
        <v>79</v>
      </c>
      <c r="AY229" s="22" t="s">
        <v>127</v>
      </c>
      <c r="BE229" s="187">
        <f>IF(N229="základní",J229,0)</f>
        <v>0</v>
      </c>
      <c r="BF229" s="187">
        <f>IF(N229="snížená",J229,0)</f>
        <v>0</v>
      </c>
      <c r="BG229" s="187">
        <f>IF(N229="zákl. přenesená",J229,0)</f>
        <v>0</v>
      </c>
      <c r="BH229" s="187">
        <f>IF(N229="sníž. přenesená",J229,0)</f>
        <v>0</v>
      </c>
      <c r="BI229" s="187">
        <f>IF(N229="nulová",J229,0)</f>
        <v>0</v>
      </c>
      <c r="BJ229" s="22" t="s">
        <v>77</v>
      </c>
      <c r="BK229" s="187">
        <f>ROUND(I229*H229,2)</f>
        <v>0</v>
      </c>
      <c r="BL229" s="22" t="s">
        <v>174</v>
      </c>
      <c r="BM229" s="22" t="s">
        <v>399</v>
      </c>
    </row>
    <row r="230" spans="2:65" s="1" customFormat="1" ht="27">
      <c r="B230" s="39"/>
      <c r="D230" s="188" t="s">
        <v>137</v>
      </c>
      <c r="F230" s="189" t="s">
        <v>395</v>
      </c>
      <c r="I230" s="190"/>
      <c r="L230" s="39"/>
      <c r="M230" s="191"/>
      <c r="N230" s="40"/>
      <c r="O230" s="40"/>
      <c r="P230" s="40"/>
      <c r="Q230" s="40"/>
      <c r="R230" s="40"/>
      <c r="S230" s="40"/>
      <c r="T230" s="68"/>
      <c r="AT230" s="22" t="s">
        <v>137</v>
      </c>
      <c r="AU230" s="22" t="s">
        <v>79</v>
      </c>
    </row>
    <row r="231" spans="2:65" s="1" customFormat="1" ht="22.5" customHeight="1">
      <c r="B231" s="175"/>
      <c r="C231" s="203" t="s">
        <v>400</v>
      </c>
      <c r="D231" s="203" t="s">
        <v>178</v>
      </c>
      <c r="E231" s="204" t="s">
        <v>401</v>
      </c>
      <c r="F231" s="205" t="s">
        <v>402</v>
      </c>
      <c r="G231" s="206" t="s">
        <v>133</v>
      </c>
      <c r="H231" s="207">
        <v>2</v>
      </c>
      <c r="I231" s="208"/>
      <c r="J231" s="209">
        <f>ROUND(I231*H231,2)</f>
        <v>0</v>
      </c>
      <c r="K231" s="205" t="s">
        <v>5</v>
      </c>
      <c r="L231" s="210"/>
      <c r="M231" s="211" t="s">
        <v>5</v>
      </c>
      <c r="N231" s="212" t="s">
        <v>42</v>
      </c>
      <c r="O231" s="40"/>
      <c r="P231" s="185">
        <f>O231*H231</f>
        <v>0</v>
      </c>
      <c r="Q231" s="185">
        <v>0</v>
      </c>
      <c r="R231" s="185">
        <f>Q231*H231</f>
        <v>0</v>
      </c>
      <c r="S231" s="185">
        <v>0</v>
      </c>
      <c r="T231" s="186">
        <f>S231*H231</f>
        <v>0</v>
      </c>
      <c r="AR231" s="22" t="s">
        <v>181</v>
      </c>
      <c r="AT231" s="22" t="s">
        <v>178</v>
      </c>
      <c r="AU231" s="22" t="s">
        <v>79</v>
      </c>
      <c r="AY231" s="22" t="s">
        <v>127</v>
      </c>
      <c r="BE231" s="187">
        <f>IF(N231="základní",J231,0)</f>
        <v>0</v>
      </c>
      <c r="BF231" s="187">
        <f>IF(N231="snížená",J231,0)</f>
        <v>0</v>
      </c>
      <c r="BG231" s="187">
        <f>IF(N231="zákl. přenesená",J231,0)</f>
        <v>0</v>
      </c>
      <c r="BH231" s="187">
        <f>IF(N231="sníž. přenesená",J231,0)</f>
        <v>0</v>
      </c>
      <c r="BI231" s="187">
        <f>IF(N231="nulová",J231,0)</f>
        <v>0</v>
      </c>
      <c r="BJ231" s="22" t="s">
        <v>77</v>
      </c>
      <c r="BK231" s="187">
        <f>ROUND(I231*H231,2)</f>
        <v>0</v>
      </c>
      <c r="BL231" s="22" t="s">
        <v>174</v>
      </c>
      <c r="BM231" s="22" t="s">
        <v>403</v>
      </c>
    </row>
    <row r="232" spans="2:65" s="1" customFormat="1" ht="27">
      <c r="B232" s="39"/>
      <c r="D232" s="188" t="s">
        <v>137</v>
      </c>
      <c r="F232" s="189" t="s">
        <v>395</v>
      </c>
      <c r="I232" s="190"/>
      <c r="L232" s="39"/>
      <c r="M232" s="191"/>
      <c r="N232" s="40"/>
      <c r="O232" s="40"/>
      <c r="P232" s="40"/>
      <c r="Q232" s="40"/>
      <c r="R232" s="40"/>
      <c r="S232" s="40"/>
      <c r="T232" s="68"/>
      <c r="AT232" s="22" t="s">
        <v>137</v>
      </c>
      <c r="AU232" s="22" t="s">
        <v>79</v>
      </c>
    </row>
    <row r="233" spans="2:65" s="1" customFormat="1" ht="31.5" customHeight="1">
      <c r="B233" s="175"/>
      <c r="C233" s="176" t="s">
        <v>404</v>
      </c>
      <c r="D233" s="176" t="s">
        <v>130</v>
      </c>
      <c r="E233" s="177" t="s">
        <v>405</v>
      </c>
      <c r="F233" s="178" t="s">
        <v>406</v>
      </c>
      <c r="G233" s="179" t="s">
        <v>262</v>
      </c>
      <c r="H233" s="215"/>
      <c r="I233" s="181"/>
      <c r="J233" s="182">
        <f>ROUND(I233*H233,2)</f>
        <v>0</v>
      </c>
      <c r="K233" s="178" t="s">
        <v>134</v>
      </c>
      <c r="L233" s="39"/>
      <c r="M233" s="183" t="s">
        <v>5</v>
      </c>
      <c r="N233" s="184" t="s">
        <v>42</v>
      </c>
      <c r="O233" s="40"/>
      <c r="P233" s="185">
        <f>O233*H233</f>
        <v>0</v>
      </c>
      <c r="Q233" s="185">
        <v>0</v>
      </c>
      <c r="R233" s="185">
        <f>Q233*H233</f>
        <v>0</v>
      </c>
      <c r="S233" s="185">
        <v>0</v>
      </c>
      <c r="T233" s="186">
        <f>S233*H233</f>
        <v>0</v>
      </c>
      <c r="AR233" s="22" t="s">
        <v>174</v>
      </c>
      <c r="AT233" s="22" t="s">
        <v>130</v>
      </c>
      <c r="AU233" s="22" t="s">
        <v>79</v>
      </c>
      <c r="AY233" s="22" t="s">
        <v>127</v>
      </c>
      <c r="BE233" s="187">
        <f>IF(N233="základní",J233,0)</f>
        <v>0</v>
      </c>
      <c r="BF233" s="187">
        <f>IF(N233="snížená",J233,0)</f>
        <v>0</v>
      </c>
      <c r="BG233" s="187">
        <f>IF(N233="zákl. přenesená",J233,0)</f>
        <v>0</v>
      </c>
      <c r="BH233" s="187">
        <f>IF(N233="sníž. přenesená",J233,0)</f>
        <v>0</v>
      </c>
      <c r="BI233" s="187">
        <f>IF(N233="nulová",J233,0)</f>
        <v>0</v>
      </c>
      <c r="BJ233" s="22" t="s">
        <v>77</v>
      </c>
      <c r="BK233" s="187">
        <f>ROUND(I233*H233,2)</f>
        <v>0</v>
      </c>
      <c r="BL233" s="22" t="s">
        <v>174</v>
      </c>
      <c r="BM233" s="22" t="s">
        <v>407</v>
      </c>
    </row>
    <row r="234" spans="2:65" s="11" customFormat="1" ht="29.85" customHeight="1">
      <c r="B234" s="161"/>
      <c r="D234" s="172" t="s">
        <v>70</v>
      </c>
      <c r="E234" s="173" t="s">
        <v>408</v>
      </c>
      <c r="F234" s="173" t="s">
        <v>409</v>
      </c>
      <c r="I234" s="164"/>
      <c r="J234" s="174">
        <f>BK234</f>
        <v>0</v>
      </c>
      <c r="L234" s="161"/>
      <c r="M234" s="166"/>
      <c r="N234" s="167"/>
      <c r="O234" s="167"/>
      <c r="P234" s="168">
        <f>SUM(P235:P330)</f>
        <v>0</v>
      </c>
      <c r="Q234" s="167"/>
      <c r="R234" s="168">
        <f>SUM(R235:R330)</f>
        <v>0.34099999999999991</v>
      </c>
      <c r="S234" s="167"/>
      <c r="T234" s="169">
        <f>SUM(T235:T330)</f>
        <v>1.133</v>
      </c>
      <c r="AR234" s="162" t="s">
        <v>79</v>
      </c>
      <c r="AT234" s="170" t="s">
        <v>70</v>
      </c>
      <c r="AU234" s="170" t="s">
        <v>77</v>
      </c>
      <c r="AY234" s="162" t="s">
        <v>127</v>
      </c>
      <c r="BK234" s="171">
        <f>SUM(BK235:BK330)</f>
        <v>0</v>
      </c>
    </row>
    <row r="235" spans="2:65" s="1" customFormat="1" ht="22.5" customHeight="1">
      <c r="B235" s="175"/>
      <c r="C235" s="176" t="s">
        <v>410</v>
      </c>
      <c r="D235" s="176" t="s">
        <v>130</v>
      </c>
      <c r="E235" s="177" t="s">
        <v>411</v>
      </c>
      <c r="F235" s="178" t="s">
        <v>412</v>
      </c>
      <c r="G235" s="179" t="s">
        <v>133</v>
      </c>
      <c r="H235" s="180">
        <v>10</v>
      </c>
      <c r="I235" s="181"/>
      <c r="J235" s="182">
        <f>ROUND(I235*H235,2)</f>
        <v>0</v>
      </c>
      <c r="K235" s="178" t="s">
        <v>134</v>
      </c>
      <c r="L235" s="39"/>
      <c r="M235" s="183" t="s">
        <v>5</v>
      </c>
      <c r="N235" s="184" t="s">
        <v>42</v>
      </c>
      <c r="O235" s="40"/>
      <c r="P235" s="185">
        <f>O235*H235</f>
        <v>0</v>
      </c>
      <c r="Q235" s="185">
        <v>2.0000000000000002E-5</v>
      </c>
      <c r="R235" s="185">
        <f>Q235*H235</f>
        <v>2.0000000000000001E-4</v>
      </c>
      <c r="S235" s="185">
        <v>8.3000000000000004E-2</v>
      </c>
      <c r="T235" s="186">
        <f>S235*H235</f>
        <v>0.83000000000000007</v>
      </c>
      <c r="AR235" s="22" t="s">
        <v>174</v>
      </c>
      <c r="AT235" s="22" t="s">
        <v>130</v>
      </c>
      <c r="AU235" s="22" t="s">
        <v>79</v>
      </c>
      <c r="AY235" s="22" t="s">
        <v>127</v>
      </c>
      <c r="BE235" s="187">
        <f>IF(N235="základní",J235,0)</f>
        <v>0</v>
      </c>
      <c r="BF235" s="187">
        <f>IF(N235="snížená",J235,0)</f>
        <v>0</v>
      </c>
      <c r="BG235" s="187">
        <f>IF(N235="zákl. přenesená",J235,0)</f>
        <v>0</v>
      </c>
      <c r="BH235" s="187">
        <f>IF(N235="sníž. přenesená",J235,0)</f>
        <v>0</v>
      </c>
      <c r="BI235" s="187">
        <f>IF(N235="nulová",J235,0)</f>
        <v>0</v>
      </c>
      <c r="BJ235" s="22" t="s">
        <v>77</v>
      </c>
      <c r="BK235" s="187">
        <f>ROUND(I235*H235,2)</f>
        <v>0</v>
      </c>
      <c r="BL235" s="22" t="s">
        <v>174</v>
      </c>
      <c r="BM235" s="22" t="s">
        <v>413</v>
      </c>
    </row>
    <row r="236" spans="2:65" s="1" customFormat="1" ht="22.5" customHeight="1">
      <c r="B236" s="175"/>
      <c r="C236" s="176" t="s">
        <v>414</v>
      </c>
      <c r="D236" s="176" t="s">
        <v>130</v>
      </c>
      <c r="E236" s="177" t="s">
        <v>415</v>
      </c>
      <c r="F236" s="178" t="s">
        <v>416</v>
      </c>
      <c r="G236" s="179" t="s">
        <v>133</v>
      </c>
      <c r="H236" s="180">
        <v>9</v>
      </c>
      <c r="I236" s="181"/>
      <c r="J236" s="182">
        <f>ROUND(I236*H236,2)</f>
        <v>0</v>
      </c>
      <c r="K236" s="178" t="s">
        <v>134</v>
      </c>
      <c r="L236" s="39"/>
      <c r="M236" s="183" t="s">
        <v>5</v>
      </c>
      <c r="N236" s="184" t="s">
        <v>42</v>
      </c>
      <c r="O236" s="40"/>
      <c r="P236" s="185">
        <f>O236*H236</f>
        <v>0</v>
      </c>
      <c r="Q236" s="185">
        <v>4.8900000000000002E-3</v>
      </c>
      <c r="R236" s="185">
        <f>Q236*H236</f>
        <v>4.4010000000000001E-2</v>
      </c>
      <c r="S236" s="185">
        <v>0</v>
      </c>
      <c r="T236" s="186">
        <f>S236*H236</f>
        <v>0</v>
      </c>
      <c r="AR236" s="22" t="s">
        <v>174</v>
      </c>
      <c r="AT236" s="22" t="s">
        <v>130</v>
      </c>
      <c r="AU236" s="22" t="s">
        <v>79</v>
      </c>
      <c r="AY236" s="22" t="s">
        <v>127</v>
      </c>
      <c r="BE236" s="187">
        <f>IF(N236="základní",J236,0)</f>
        <v>0</v>
      </c>
      <c r="BF236" s="187">
        <f>IF(N236="snížená",J236,0)</f>
        <v>0</v>
      </c>
      <c r="BG236" s="187">
        <f>IF(N236="zákl. přenesená",J236,0)</f>
        <v>0</v>
      </c>
      <c r="BH236" s="187">
        <f>IF(N236="sníž. přenesená",J236,0)</f>
        <v>0</v>
      </c>
      <c r="BI236" s="187">
        <f>IF(N236="nulová",J236,0)</f>
        <v>0</v>
      </c>
      <c r="BJ236" s="22" t="s">
        <v>77</v>
      </c>
      <c r="BK236" s="187">
        <f>ROUND(I236*H236,2)</f>
        <v>0</v>
      </c>
      <c r="BL236" s="22" t="s">
        <v>174</v>
      </c>
      <c r="BM236" s="22" t="s">
        <v>417</v>
      </c>
    </row>
    <row r="237" spans="2:65" s="1" customFormat="1" ht="27">
      <c r="B237" s="39"/>
      <c r="D237" s="188" t="s">
        <v>137</v>
      </c>
      <c r="F237" s="189" t="s">
        <v>226</v>
      </c>
      <c r="I237" s="190"/>
      <c r="L237" s="39"/>
      <c r="M237" s="191"/>
      <c r="N237" s="40"/>
      <c r="O237" s="40"/>
      <c r="P237" s="40"/>
      <c r="Q237" s="40"/>
      <c r="R237" s="40"/>
      <c r="S237" s="40"/>
      <c r="T237" s="68"/>
      <c r="AT237" s="22" t="s">
        <v>137</v>
      </c>
      <c r="AU237" s="22" t="s">
        <v>79</v>
      </c>
    </row>
    <row r="238" spans="2:65" s="1" customFormat="1" ht="22.5" customHeight="1">
      <c r="B238" s="175"/>
      <c r="C238" s="176" t="s">
        <v>418</v>
      </c>
      <c r="D238" s="176" t="s">
        <v>130</v>
      </c>
      <c r="E238" s="177" t="s">
        <v>419</v>
      </c>
      <c r="F238" s="178" t="s">
        <v>420</v>
      </c>
      <c r="G238" s="179" t="s">
        <v>133</v>
      </c>
      <c r="H238" s="180">
        <v>2</v>
      </c>
      <c r="I238" s="181"/>
      <c r="J238" s="182">
        <f>ROUND(I238*H238,2)</f>
        <v>0</v>
      </c>
      <c r="K238" s="178" t="s">
        <v>134</v>
      </c>
      <c r="L238" s="39"/>
      <c r="M238" s="183" t="s">
        <v>5</v>
      </c>
      <c r="N238" s="184" t="s">
        <v>42</v>
      </c>
      <c r="O238" s="40"/>
      <c r="P238" s="185">
        <f>O238*H238</f>
        <v>0</v>
      </c>
      <c r="Q238" s="185">
        <v>7.7799999999999996E-3</v>
      </c>
      <c r="R238" s="185">
        <f>Q238*H238</f>
        <v>1.5559999999999999E-2</v>
      </c>
      <c r="S238" s="185">
        <v>0</v>
      </c>
      <c r="T238" s="186">
        <f>S238*H238</f>
        <v>0</v>
      </c>
      <c r="AR238" s="22" t="s">
        <v>174</v>
      </c>
      <c r="AT238" s="22" t="s">
        <v>130</v>
      </c>
      <c r="AU238" s="22" t="s">
        <v>79</v>
      </c>
      <c r="AY238" s="22" t="s">
        <v>127</v>
      </c>
      <c r="BE238" s="187">
        <f>IF(N238="základní",J238,0)</f>
        <v>0</v>
      </c>
      <c r="BF238" s="187">
        <f>IF(N238="snížená",J238,0)</f>
        <v>0</v>
      </c>
      <c r="BG238" s="187">
        <f>IF(N238="zákl. přenesená",J238,0)</f>
        <v>0</v>
      </c>
      <c r="BH238" s="187">
        <f>IF(N238="sníž. přenesená",J238,0)</f>
        <v>0</v>
      </c>
      <c r="BI238" s="187">
        <f>IF(N238="nulová",J238,0)</f>
        <v>0</v>
      </c>
      <c r="BJ238" s="22" t="s">
        <v>77</v>
      </c>
      <c r="BK238" s="187">
        <f>ROUND(I238*H238,2)</f>
        <v>0</v>
      </c>
      <c r="BL238" s="22" t="s">
        <v>174</v>
      </c>
      <c r="BM238" s="22" t="s">
        <v>421</v>
      </c>
    </row>
    <row r="239" spans="2:65" s="1" customFormat="1" ht="27">
      <c r="B239" s="39"/>
      <c r="D239" s="188" t="s">
        <v>137</v>
      </c>
      <c r="F239" s="189" t="s">
        <v>226</v>
      </c>
      <c r="I239" s="190"/>
      <c r="L239" s="39"/>
      <c r="M239" s="191"/>
      <c r="N239" s="40"/>
      <c r="O239" s="40"/>
      <c r="P239" s="40"/>
      <c r="Q239" s="40"/>
      <c r="R239" s="40"/>
      <c r="S239" s="40"/>
      <c r="T239" s="68"/>
      <c r="AT239" s="22" t="s">
        <v>137</v>
      </c>
      <c r="AU239" s="22" t="s">
        <v>79</v>
      </c>
    </row>
    <row r="240" spans="2:65" s="1" customFormat="1" ht="22.5" customHeight="1">
      <c r="B240" s="175"/>
      <c r="C240" s="176" t="s">
        <v>422</v>
      </c>
      <c r="D240" s="176" t="s">
        <v>130</v>
      </c>
      <c r="E240" s="177" t="s">
        <v>423</v>
      </c>
      <c r="F240" s="178" t="s">
        <v>424</v>
      </c>
      <c r="G240" s="179" t="s">
        <v>133</v>
      </c>
      <c r="H240" s="180">
        <v>1</v>
      </c>
      <c r="I240" s="181"/>
      <c r="J240" s="182">
        <f>ROUND(I240*H240,2)</f>
        <v>0</v>
      </c>
      <c r="K240" s="178" t="s">
        <v>134</v>
      </c>
      <c r="L240" s="39"/>
      <c r="M240" s="183" t="s">
        <v>5</v>
      </c>
      <c r="N240" s="184" t="s">
        <v>42</v>
      </c>
      <c r="O240" s="40"/>
      <c r="P240" s="185">
        <f>O240*H240</f>
        <v>0</v>
      </c>
      <c r="Q240" s="185">
        <v>2.5250000000000002E-2</v>
      </c>
      <c r="R240" s="185">
        <f>Q240*H240</f>
        <v>2.5250000000000002E-2</v>
      </c>
      <c r="S240" s="185">
        <v>0</v>
      </c>
      <c r="T240" s="186">
        <f>S240*H240</f>
        <v>0</v>
      </c>
      <c r="AR240" s="22" t="s">
        <v>174</v>
      </c>
      <c r="AT240" s="22" t="s">
        <v>130</v>
      </c>
      <c r="AU240" s="22" t="s">
        <v>79</v>
      </c>
      <c r="AY240" s="22" t="s">
        <v>127</v>
      </c>
      <c r="BE240" s="187">
        <f>IF(N240="základní",J240,0)</f>
        <v>0</v>
      </c>
      <c r="BF240" s="187">
        <f>IF(N240="snížená",J240,0)</f>
        <v>0</v>
      </c>
      <c r="BG240" s="187">
        <f>IF(N240="zákl. přenesená",J240,0)</f>
        <v>0</v>
      </c>
      <c r="BH240" s="187">
        <f>IF(N240="sníž. přenesená",J240,0)</f>
        <v>0</v>
      </c>
      <c r="BI240" s="187">
        <f>IF(N240="nulová",J240,0)</f>
        <v>0</v>
      </c>
      <c r="BJ240" s="22" t="s">
        <v>77</v>
      </c>
      <c r="BK240" s="187">
        <f>ROUND(I240*H240,2)</f>
        <v>0</v>
      </c>
      <c r="BL240" s="22" t="s">
        <v>174</v>
      </c>
      <c r="BM240" s="22" t="s">
        <v>425</v>
      </c>
    </row>
    <row r="241" spans="2:65" s="1" customFormat="1" ht="27">
      <c r="B241" s="39"/>
      <c r="D241" s="188" t="s">
        <v>137</v>
      </c>
      <c r="F241" s="189" t="s">
        <v>226</v>
      </c>
      <c r="I241" s="190"/>
      <c r="L241" s="39"/>
      <c r="M241" s="191"/>
      <c r="N241" s="40"/>
      <c r="O241" s="40"/>
      <c r="P241" s="40"/>
      <c r="Q241" s="40"/>
      <c r="R241" s="40"/>
      <c r="S241" s="40"/>
      <c r="T241" s="68"/>
      <c r="AT241" s="22" t="s">
        <v>137</v>
      </c>
      <c r="AU241" s="22" t="s">
        <v>79</v>
      </c>
    </row>
    <row r="242" spans="2:65" s="1" customFormat="1" ht="22.5" customHeight="1">
      <c r="B242" s="175"/>
      <c r="C242" s="176" t="s">
        <v>426</v>
      </c>
      <c r="D242" s="176" t="s">
        <v>130</v>
      </c>
      <c r="E242" s="177" t="s">
        <v>427</v>
      </c>
      <c r="F242" s="178" t="s">
        <v>428</v>
      </c>
      <c r="G242" s="179" t="s">
        <v>429</v>
      </c>
      <c r="H242" s="180">
        <v>1</v>
      </c>
      <c r="I242" s="181"/>
      <c r="J242" s="182">
        <f>ROUND(I242*H242,2)</f>
        <v>0</v>
      </c>
      <c r="K242" s="178" t="s">
        <v>134</v>
      </c>
      <c r="L242" s="39"/>
      <c r="M242" s="183" t="s">
        <v>5</v>
      </c>
      <c r="N242" s="184" t="s">
        <v>42</v>
      </c>
      <c r="O242" s="40"/>
      <c r="P242" s="185">
        <f>O242*H242</f>
        <v>0</v>
      </c>
      <c r="Q242" s="185">
        <v>3.0419999999999999E-2</v>
      </c>
      <c r="R242" s="185">
        <f>Q242*H242</f>
        <v>3.0419999999999999E-2</v>
      </c>
      <c r="S242" s="185">
        <v>0</v>
      </c>
      <c r="T242" s="186">
        <f>S242*H242</f>
        <v>0</v>
      </c>
      <c r="AR242" s="22" t="s">
        <v>174</v>
      </c>
      <c r="AT242" s="22" t="s">
        <v>130</v>
      </c>
      <c r="AU242" s="22" t="s">
        <v>79</v>
      </c>
      <c r="AY242" s="22" t="s">
        <v>127</v>
      </c>
      <c r="BE242" s="187">
        <f>IF(N242="základní",J242,0)</f>
        <v>0</v>
      </c>
      <c r="BF242" s="187">
        <f>IF(N242="snížená",J242,0)</f>
        <v>0</v>
      </c>
      <c r="BG242" s="187">
        <f>IF(N242="zákl. přenesená",J242,0)</f>
        <v>0</v>
      </c>
      <c r="BH242" s="187">
        <f>IF(N242="sníž. přenesená",J242,0)</f>
        <v>0</v>
      </c>
      <c r="BI242" s="187">
        <f>IF(N242="nulová",J242,0)</f>
        <v>0</v>
      </c>
      <c r="BJ242" s="22" t="s">
        <v>77</v>
      </c>
      <c r="BK242" s="187">
        <f>ROUND(I242*H242,2)</f>
        <v>0</v>
      </c>
      <c r="BL242" s="22" t="s">
        <v>174</v>
      </c>
      <c r="BM242" s="22" t="s">
        <v>430</v>
      </c>
    </row>
    <row r="243" spans="2:65" s="1" customFormat="1" ht="27">
      <c r="B243" s="39"/>
      <c r="D243" s="188" t="s">
        <v>137</v>
      </c>
      <c r="F243" s="189" t="s">
        <v>226</v>
      </c>
      <c r="I243" s="190"/>
      <c r="L243" s="39"/>
      <c r="M243" s="191"/>
      <c r="N243" s="40"/>
      <c r="O243" s="40"/>
      <c r="P243" s="40"/>
      <c r="Q243" s="40"/>
      <c r="R243" s="40"/>
      <c r="S243" s="40"/>
      <c r="T243" s="68"/>
      <c r="AT243" s="22" t="s">
        <v>137</v>
      </c>
      <c r="AU243" s="22" t="s">
        <v>79</v>
      </c>
    </row>
    <row r="244" spans="2:65" s="1" customFormat="1" ht="22.5" customHeight="1">
      <c r="B244" s="175"/>
      <c r="C244" s="176" t="s">
        <v>431</v>
      </c>
      <c r="D244" s="176" t="s">
        <v>130</v>
      </c>
      <c r="E244" s="177" t="s">
        <v>432</v>
      </c>
      <c r="F244" s="178" t="s">
        <v>433</v>
      </c>
      <c r="G244" s="179" t="s">
        <v>133</v>
      </c>
      <c r="H244" s="180">
        <v>1</v>
      </c>
      <c r="I244" s="181"/>
      <c r="J244" s="182">
        <f>ROUND(I244*H244,2)</f>
        <v>0</v>
      </c>
      <c r="K244" s="178" t="s">
        <v>134</v>
      </c>
      <c r="L244" s="39"/>
      <c r="M244" s="183" t="s">
        <v>5</v>
      </c>
      <c r="N244" s="184" t="s">
        <v>42</v>
      </c>
      <c r="O244" s="40"/>
      <c r="P244" s="185">
        <f>O244*H244</f>
        <v>0</v>
      </c>
      <c r="Q244" s="185">
        <v>1.6930000000000001E-2</v>
      </c>
      <c r="R244" s="185">
        <f>Q244*H244</f>
        <v>1.6930000000000001E-2</v>
      </c>
      <c r="S244" s="185">
        <v>0</v>
      </c>
      <c r="T244" s="186">
        <f>S244*H244</f>
        <v>0</v>
      </c>
      <c r="AR244" s="22" t="s">
        <v>174</v>
      </c>
      <c r="AT244" s="22" t="s">
        <v>130</v>
      </c>
      <c r="AU244" s="22" t="s">
        <v>79</v>
      </c>
      <c r="AY244" s="22" t="s">
        <v>127</v>
      </c>
      <c r="BE244" s="187">
        <f>IF(N244="základní",J244,0)</f>
        <v>0</v>
      </c>
      <c r="BF244" s="187">
        <f>IF(N244="snížená",J244,0)</f>
        <v>0</v>
      </c>
      <c r="BG244" s="187">
        <f>IF(N244="zákl. přenesená",J244,0)</f>
        <v>0</v>
      </c>
      <c r="BH244" s="187">
        <f>IF(N244="sníž. přenesená",J244,0)</f>
        <v>0</v>
      </c>
      <c r="BI244" s="187">
        <f>IF(N244="nulová",J244,0)</f>
        <v>0</v>
      </c>
      <c r="BJ244" s="22" t="s">
        <v>77</v>
      </c>
      <c r="BK244" s="187">
        <f>ROUND(I244*H244,2)</f>
        <v>0</v>
      </c>
      <c r="BL244" s="22" t="s">
        <v>174</v>
      </c>
      <c r="BM244" s="22" t="s">
        <v>434</v>
      </c>
    </row>
    <row r="245" spans="2:65" s="1" customFormat="1" ht="27">
      <c r="B245" s="39"/>
      <c r="D245" s="188" t="s">
        <v>137</v>
      </c>
      <c r="F245" s="189" t="s">
        <v>226</v>
      </c>
      <c r="I245" s="190"/>
      <c r="L245" s="39"/>
      <c r="M245" s="191"/>
      <c r="N245" s="40"/>
      <c r="O245" s="40"/>
      <c r="P245" s="40"/>
      <c r="Q245" s="40"/>
      <c r="R245" s="40"/>
      <c r="S245" s="40"/>
      <c r="T245" s="68"/>
      <c r="AT245" s="22" t="s">
        <v>137</v>
      </c>
      <c r="AU245" s="22" t="s">
        <v>79</v>
      </c>
    </row>
    <row r="246" spans="2:65" s="1" customFormat="1" ht="22.5" customHeight="1">
      <c r="B246" s="175"/>
      <c r="C246" s="176" t="s">
        <v>435</v>
      </c>
      <c r="D246" s="176" t="s">
        <v>130</v>
      </c>
      <c r="E246" s="177" t="s">
        <v>436</v>
      </c>
      <c r="F246" s="178" t="s">
        <v>437</v>
      </c>
      <c r="G246" s="179" t="s">
        <v>133</v>
      </c>
      <c r="H246" s="180">
        <v>5</v>
      </c>
      <c r="I246" s="181"/>
      <c r="J246" s="182">
        <f>ROUND(I246*H246,2)</f>
        <v>0</v>
      </c>
      <c r="K246" s="178" t="s">
        <v>134</v>
      </c>
      <c r="L246" s="39"/>
      <c r="M246" s="183" t="s">
        <v>5</v>
      </c>
      <c r="N246" s="184" t="s">
        <v>42</v>
      </c>
      <c r="O246" s="40"/>
      <c r="P246" s="185">
        <f>O246*H246</f>
        <v>0</v>
      </c>
      <c r="Q246" s="185">
        <v>1.191E-2</v>
      </c>
      <c r="R246" s="185">
        <f>Q246*H246</f>
        <v>5.9550000000000006E-2</v>
      </c>
      <c r="S246" s="185">
        <v>0</v>
      </c>
      <c r="T246" s="186">
        <f>S246*H246</f>
        <v>0</v>
      </c>
      <c r="AR246" s="22" t="s">
        <v>174</v>
      </c>
      <c r="AT246" s="22" t="s">
        <v>130</v>
      </c>
      <c r="AU246" s="22" t="s">
        <v>79</v>
      </c>
      <c r="AY246" s="22" t="s">
        <v>127</v>
      </c>
      <c r="BE246" s="187">
        <f>IF(N246="základní",J246,0)</f>
        <v>0</v>
      </c>
      <c r="BF246" s="187">
        <f>IF(N246="snížená",J246,0)</f>
        <v>0</v>
      </c>
      <c r="BG246" s="187">
        <f>IF(N246="zákl. přenesená",J246,0)</f>
        <v>0</v>
      </c>
      <c r="BH246" s="187">
        <f>IF(N246="sníž. přenesená",J246,0)</f>
        <v>0</v>
      </c>
      <c r="BI246" s="187">
        <f>IF(N246="nulová",J246,0)</f>
        <v>0</v>
      </c>
      <c r="BJ246" s="22" t="s">
        <v>77</v>
      </c>
      <c r="BK246" s="187">
        <f>ROUND(I246*H246,2)</f>
        <v>0</v>
      </c>
      <c r="BL246" s="22" t="s">
        <v>174</v>
      </c>
      <c r="BM246" s="22" t="s">
        <v>438</v>
      </c>
    </row>
    <row r="247" spans="2:65" s="1" customFormat="1" ht="27">
      <c r="B247" s="39"/>
      <c r="D247" s="188" t="s">
        <v>137</v>
      </c>
      <c r="F247" s="189" t="s">
        <v>226</v>
      </c>
      <c r="I247" s="190"/>
      <c r="L247" s="39"/>
      <c r="M247" s="191"/>
      <c r="N247" s="40"/>
      <c r="O247" s="40"/>
      <c r="P247" s="40"/>
      <c r="Q247" s="40"/>
      <c r="R247" s="40"/>
      <c r="S247" s="40"/>
      <c r="T247" s="68"/>
      <c r="AT247" s="22" t="s">
        <v>137</v>
      </c>
      <c r="AU247" s="22" t="s">
        <v>79</v>
      </c>
    </row>
    <row r="248" spans="2:65" s="1" customFormat="1" ht="22.5" customHeight="1">
      <c r="B248" s="175"/>
      <c r="C248" s="176" t="s">
        <v>439</v>
      </c>
      <c r="D248" s="176" t="s">
        <v>130</v>
      </c>
      <c r="E248" s="177" t="s">
        <v>440</v>
      </c>
      <c r="F248" s="178" t="s">
        <v>441</v>
      </c>
      <c r="G248" s="179" t="s">
        <v>133</v>
      </c>
      <c r="H248" s="180">
        <v>2</v>
      </c>
      <c r="I248" s="181"/>
      <c r="J248" s="182">
        <f>ROUND(I248*H248,2)</f>
        <v>0</v>
      </c>
      <c r="K248" s="178" t="s">
        <v>134</v>
      </c>
      <c r="L248" s="39"/>
      <c r="M248" s="183" t="s">
        <v>5</v>
      </c>
      <c r="N248" s="184" t="s">
        <v>42</v>
      </c>
      <c r="O248" s="40"/>
      <c r="P248" s="185">
        <f>O248*H248</f>
        <v>0</v>
      </c>
      <c r="Q248" s="185">
        <v>1.4670000000000001E-2</v>
      </c>
      <c r="R248" s="185">
        <f>Q248*H248</f>
        <v>2.9340000000000001E-2</v>
      </c>
      <c r="S248" s="185">
        <v>0</v>
      </c>
      <c r="T248" s="186">
        <f>S248*H248</f>
        <v>0</v>
      </c>
      <c r="AR248" s="22" t="s">
        <v>174</v>
      </c>
      <c r="AT248" s="22" t="s">
        <v>130</v>
      </c>
      <c r="AU248" s="22" t="s">
        <v>79</v>
      </c>
      <c r="AY248" s="22" t="s">
        <v>127</v>
      </c>
      <c r="BE248" s="187">
        <f>IF(N248="základní",J248,0)</f>
        <v>0</v>
      </c>
      <c r="BF248" s="187">
        <f>IF(N248="snížená",J248,0)</f>
        <v>0</v>
      </c>
      <c r="BG248" s="187">
        <f>IF(N248="zákl. přenesená",J248,0)</f>
        <v>0</v>
      </c>
      <c r="BH248" s="187">
        <f>IF(N248="sníž. přenesená",J248,0)</f>
        <v>0</v>
      </c>
      <c r="BI248" s="187">
        <f>IF(N248="nulová",J248,0)</f>
        <v>0</v>
      </c>
      <c r="BJ248" s="22" t="s">
        <v>77</v>
      </c>
      <c r="BK248" s="187">
        <f>ROUND(I248*H248,2)</f>
        <v>0</v>
      </c>
      <c r="BL248" s="22" t="s">
        <v>174</v>
      </c>
      <c r="BM248" s="22" t="s">
        <v>442</v>
      </c>
    </row>
    <row r="249" spans="2:65" s="1" customFormat="1" ht="27">
      <c r="B249" s="39"/>
      <c r="D249" s="188" t="s">
        <v>137</v>
      </c>
      <c r="F249" s="189" t="s">
        <v>226</v>
      </c>
      <c r="I249" s="190"/>
      <c r="L249" s="39"/>
      <c r="M249" s="191"/>
      <c r="N249" s="40"/>
      <c r="O249" s="40"/>
      <c r="P249" s="40"/>
      <c r="Q249" s="40"/>
      <c r="R249" s="40"/>
      <c r="S249" s="40"/>
      <c r="T249" s="68"/>
      <c r="AT249" s="22" t="s">
        <v>137</v>
      </c>
      <c r="AU249" s="22" t="s">
        <v>79</v>
      </c>
    </row>
    <row r="250" spans="2:65" s="1" customFormat="1" ht="22.5" customHeight="1">
      <c r="B250" s="175"/>
      <c r="C250" s="176" t="s">
        <v>443</v>
      </c>
      <c r="D250" s="176" t="s">
        <v>130</v>
      </c>
      <c r="E250" s="177" t="s">
        <v>444</v>
      </c>
      <c r="F250" s="178" t="s">
        <v>445</v>
      </c>
      <c r="G250" s="179" t="s">
        <v>133</v>
      </c>
      <c r="H250" s="180">
        <v>180</v>
      </c>
      <c r="I250" s="181"/>
      <c r="J250" s="182">
        <f>ROUND(I250*H250,2)</f>
        <v>0</v>
      </c>
      <c r="K250" s="178" t="s">
        <v>134</v>
      </c>
      <c r="L250" s="39"/>
      <c r="M250" s="183" t="s">
        <v>5</v>
      </c>
      <c r="N250" s="184" t="s">
        <v>42</v>
      </c>
      <c r="O250" s="40"/>
      <c r="P250" s="185">
        <f>O250*H250</f>
        <v>0</v>
      </c>
      <c r="Q250" s="185">
        <v>1.2999999999999999E-4</v>
      </c>
      <c r="R250" s="185">
        <f>Q250*H250</f>
        <v>2.3399999999999997E-2</v>
      </c>
      <c r="S250" s="185">
        <v>1.1000000000000001E-3</v>
      </c>
      <c r="T250" s="186">
        <f>S250*H250</f>
        <v>0.19800000000000001</v>
      </c>
      <c r="AR250" s="22" t="s">
        <v>174</v>
      </c>
      <c r="AT250" s="22" t="s">
        <v>130</v>
      </c>
      <c r="AU250" s="22" t="s">
        <v>79</v>
      </c>
      <c r="AY250" s="22" t="s">
        <v>127</v>
      </c>
      <c r="BE250" s="187">
        <f>IF(N250="základní",J250,0)</f>
        <v>0</v>
      </c>
      <c r="BF250" s="187">
        <f>IF(N250="snížená",J250,0)</f>
        <v>0</v>
      </c>
      <c r="BG250" s="187">
        <f>IF(N250="zákl. přenesená",J250,0)</f>
        <v>0</v>
      </c>
      <c r="BH250" s="187">
        <f>IF(N250="sníž. přenesená",J250,0)</f>
        <v>0</v>
      </c>
      <c r="BI250" s="187">
        <f>IF(N250="nulová",J250,0)</f>
        <v>0</v>
      </c>
      <c r="BJ250" s="22" t="s">
        <v>77</v>
      </c>
      <c r="BK250" s="187">
        <f>ROUND(I250*H250,2)</f>
        <v>0</v>
      </c>
      <c r="BL250" s="22" t="s">
        <v>174</v>
      </c>
      <c r="BM250" s="22" t="s">
        <v>446</v>
      </c>
    </row>
    <row r="251" spans="2:65" s="1" customFormat="1" ht="22.5" customHeight="1">
      <c r="B251" s="175"/>
      <c r="C251" s="176" t="s">
        <v>447</v>
      </c>
      <c r="D251" s="176" t="s">
        <v>130</v>
      </c>
      <c r="E251" s="177" t="s">
        <v>448</v>
      </c>
      <c r="F251" s="178" t="s">
        <v>449</v>
      </c>
      <c r="G251" s="179" t="s">
        <v>133</v>
      </c>
      <c r="H251" s="180">
        <v>30</v>
      </c>
      <c r="I251" s="181"/>
      <c r="J251" s="182">
        <f>ROUND(I251*H251,2)</f>
        <v>0</v>
      </c>
      <c r="K251" s="178" t="s">
        <v>134</v>
      </c>
      <c r="L251" s="39"/>
      <c r="M251" s="183" t="s">
        <v>5</v>
      </c>
      <c r="N251" s="184" t="s">
        <v>42</v>
      </c>
      <c r="O251" s="40"/>
      <c r="P251" s="185">
        <f>O251*H251</f>
        <v>0</v>
      </c>
      <c r="Q251" s="185">
        <v>2.1000000000000001E-4</v>
      </c>
      <c r="R251" s="185">
        <f>Q251*H251</f>
        <v>6.3E-3</v>
      </c>
      <c r="S251" s="185">
        <v>3.5000000000000001E-3</v>
      </c>
      <c r="T251" s="186">
        <f>S251*H251</f>
        <v>0.105</v>
      </c>
      <c r="AR251" s="22" t="s">
        <v>174</v>
      </c>
      <c r="AT251" s="22" t="s">
        <v>130</v>
      </c>
      <c r="AU251" s="22" t="s">
        <v>79</v>
      </c>
      <c r="AY251" s="22" t="s">
        <v>127</v>
      </c>
      <c r="BE251" s="187">
        <f>IF(N251="základní",J251,0)</f>
        <v>0</v>
      </c>
      <c r="BF251" s="187">
        <f>IF(N251="snížená",J251,0)</f>
        <v>0</v>
      </c>
      <c r="BG251" s="187">
        <f>IF(N251="zákl. přenesená",J251,0)</f>
        <v>0</v>
      </c>
      <c r="BH251" s="187">
        <f>IF(N251="sníž. přenesená",J251,0)</f>
        <v>0</v>
      </c>
      <c r="BI251" s="187">
        <f>IF(N251="nulová",J251,0)</f>
        <v>0</v>
      </c>
      <c r="BJ251" s="22" t="s">
        <v>77</v>
      </c>
      <c r="BK251" s="187">
        <f>ROUND(I251*H251,2)</f>
        <v>0</v>
      </c>
      <c r="BL251" s="22" t="s">
        <v>174</v>
      </c>
      <c r="BM251" s="22" t="s">
        <v>450</v>
      </c>
    </row>
    <row r="252" spans="2:65" s="1" customFormat="1" ht="22.5" customHeight="1">
      <c r="B252" s="175"/>
      <c r="C252" s="176" t="s">
        <v>451</v>
      </c>
      <c r="D252" s="176" t="s">
        <v>130</v>
      </c>
      <c r="E252" s="177" t="s">
        <v>452</v>
      </c>
      <c r="F252" s="178" t="s">
        <v>453</v>
      </c>
      <c r="G252" s="179" t="s">
        <v>133</v>
      </c>
      <c r="H252" s="180">
        <v>294</v>
      </c>
      <c r="I252" s="181"/>
      <c r="J252" s="182">
        <f>ROUND(I252*H252,2)</f>
        <v>0</v>
      </c>
      <c r="K252" s="178" t="s">
        <v>134</v>
      </c>
      <c r="L252" s="39"/>
      <c r="M252" s="183" t="s">
        <v>5</v>
      </c>
      <c r="N252" s="184" t="s">
        <v>42</v>
      </c>
      <c r="O252" s="40"/>
      <c r="P252" s="185">
        <f>O252*H252</f>
        <v>0</v>
      </c>
      <c r="Q252" s="185">
        <v>8.0000000000000007E-5</v>
      </c>
      <c r="R252" s="185">
        <f>Q252*H252</f>
        <v>2.3520000000000003E-2</v>
      </c>
      <c r="S252" s="185">
        <v>0</v>
      </c>
      <c r="T252" s="186">
        <f>S252*H252</f>
        <v>0</v>
      </c>
      <c r="AR252" s="22" t="s">
        <v>174</v>
      </c>
      <c r="AT252" s="22" t="s">
        <v>130</v>
      </c>
      <c r="AU252" s="22" t="s">
        <v>79</v>
      </c>
      <c r="AY252" s="22" t="s">
        <v>127</v>
      </c>
      <c r="BE252" s="187">
        <f>IF(N252="základní",J252,0)</f>
        <v>0</v>
      </c>
      <c r="BF252" s="187">
        <f>IF(N252="snížená",J252,0)</f>
        <v>0</v>
      </c>
      <c r="BG252" s="187">
        <f>IF(N252="zákl. přenesená",J252,0)</f>
        <v>0</v>
      </c>
      <c r="BH252" s="187">
        <f>IF(N252="sníž. přenesená",J252,0)</f>
        <v>0</v>
      </c>
      <c r="BI252" s="187">
        <f>IF(N252="nulová",J252,0)</f>
        <v>0</v>
      </c>
      <c r="BJ252" s="22" t="s">
        <v>77</v>
      </c>
      <c r="BK252" s="187">
        <f>ROUND(I252*H252,2)</f>
        <v>0</v>
      </c>
      <c r="BL252" s="22" t="s">
        <v>174</v>
      </c>
      <c r="BM252" s="22" t="s">
        <v>454</v>
      </c>
    </row>
    <row r="253" spans="2:65" s="1" customFormat="1" ht="27">
      <c r="B253" s="39"/>
      <c r="D253" s="188" t="s">
        <v>137</v>
      </c>
      <c r="F253" s="189" t="s">
        <v>138</v>
      </c>
      <c r="I253" s="190"/>
      <c r="L253" s="39"/>
      <c r="M253" s="191"/>
      <c r="N253" s="40"/>
      <c r="O253" s="40"/>
      <c r="P253" s="40"/>
      <c r="Q253" s="40"/>
      <c r="R253" s="40"/>
      <c r="S253" s="40"/>
      <c r="T253" s="68"/>
      <c r="AT253" s="22" t="s">
        <v>137</v>
      </c>
      <c r="AU253" s="22" t="s">
        <v>79</v>
      </c>
    </row>
    <row r="254" spans="2:65" s="1" customFormat="1" ht="22.5" customHeight="1">
      <c r="B254" s="175"/>
      <c r="C254" s="176" t="s">
        <v>455</v>
      </c>
      <c r="D254" s="176" t="s">
        <v>130</v>
      </c>
      <c r="E254" s="177" t="s">
        <v>456</v>
      </c>
      <c r="F254" s="178" t="s">
        <v>457</v>
      </c>
      <c r="G254" s="179" t="s">
        <v>133</v>
      </c>
      <c r="H254" s="180">
        <v>2</v>
      </c>
      <c r="I254" s="181"/>
      <c r="J254" s="182">
        <f>ROUND(I254*H254,2)</f>
        <v>0</v>
      </c>
      <c r="K254" s="178" t="s">
        <v>134</v>
      </c>
      <c r="L254" s="39"/>
      <c r="M254" s="183" t="s">
        <v>5</v>
      </c>
      <c r="N254" s="184" t="s">
        <v>42</v>
      </c>
      <c r="O254" s="40"/>
      <c r="P254" s="185">
        <f>O254*H254</f>
        <v>0</v>
      </c>
      <c r="Q254" s="185">
        <v>1.4999999999999999E-4</v>
      </c>
      <c r="R254" s="185">
        <f>Q254*H254</f>
        <v>2.9999999999999997E-4</v>
      </c>
      <c r="S254" s="185">
        <v>0</v>
      </c>
      <c r="T254" s="186">
        <f>S254*H254</f>
        <v>0</v>
      </c>
      <c r="AR254" s="22" t="s">
        <v>174</v>
      </c>
      <c r="AT254" s="22" t="s">
        <v>130</v>
      </c>
      <c r="AU254" s="22" t="s">
        <v>79</v>
      </c>
      <c r="AY254" s="22" t="s">
        <v>127</v>
      </c>
      <c r="BE254" s="187">
        <f>IF(N254="základní",J254,0)</f>
        <v>0</v>
      </c>
      <c r="BF254" s="187">
        <f>IF(N254="snížená",J254,0)</f>
        <v>0</v>
      </c>
      <c r="BG254" s="187">
        <f>IF(N254="zákl. přenesená",J254,0)</f>
        <v>0</v>
      </c>
      <c r="BH254" s="187">
        <f>IF(N254="sníž. přenesená",J254,0)</f>
        <v>0</v>
      </c>
      <c r="BI254" s="187">
        <f>IF(N254="nulová",J254,0)</f>
        <v>0</v>
      </c>
      <c r="BJ254" s="22" t="s">
        <v>77</v>
      </c>
      <c r="BK254" s="187">
        <f>ROUND(I254*H254,2)</f>
        <v>0</v>
      </c>
      <c r="BL254" s="22" t="s">
        <v>174</v>
      </c>
      <c r="BM254" s="22" t="s">
        <v>458</v>
      </c>
    </row>
    <row r="255" spans="2:65" s="1" customFormat="1" ht="27">
      <c r="B255" s="39"/>
      <c r="D255" s="188" t="s">
        <v>137</v>
      </c>
      <c r="F255" s="189" t="s">
        <v>226</v>
      </c>
      <c r="I255" s="190"/>
      <c r="L255" s="39"/>
      <c r="M255" s="191"/>
      <c r="N255" s="40"/>
      <c r="O255" s="40"/>
      <c r="P255" s="40"/>
      <c r="Q255" s="40"/>
      <c r="R255" s="40"/>
      <c r="S255" s="40"/>
      <c r="T255" s="68"/>
      <c r="AT255" s="22" t="s">
        <v>137</v>
      </c>
      <c r="AU255" s="22" t="s">
        <v>79</v>
      </c>
    </row>
    <row r="256" spans="2:65" s="1" customFormat="1" ht="22.5" customHeight="1">
      <c r="B256" s="175"/>
      <c r="C256" s="176" t="s">
        <v>459</v>
      </c>
      <c r="D256" s="176" t="s">
        <v>130</v>
      </c>
      <c r="E256" s="177" t="s">
        <v>460</v>
      </c>
      <c r="F256" s="178" t="s">
        <v>461</v>
      </c>
      <c r="G256" s="179" t="s">
        <v>133</v>
      </c>
      <c r="H256" s="180">
        <v>2</v>
      </c>
      <c r="I256" s="181"/>
      <c r="J256" s="182">
        <f>ROUND(I256*H256,2)</f>
        <v>0</v>
      </c>
      <c r="K256" s="178" t="s">
        <v>134</v>
      </c>
      <c r="L256" s="39"/>
      <c r="M256" s="183" t="s">
        <v>5</v>
      </c>
      <c r="N256" s="184" t="s">
        <v>42</v>
      </c>
      <c r="O256" s="40"/>
      <c r="P256" s="185">
        <f>O256*H256</f>
        <v>0</v>
      </c>
      <c r="Q256" s="185">
        <v>2.2000000000000001E-4</v>
      </c>
      <c r="R256" s="185">
        <f>Q256*H256</f>
        <v>4.4000000000000002E-4</v>
      </c>
      <c r="S256" s="185">
        <v>0</v>
      </c>
      <c r="T256" s="186">
        <f>S256*H256</f>
        <v>0</v>
      </c>
      <c r="AR256" s="22" t="s">
        <v>174</v>
      </c>
      <c r="AT256" s="22" t="s">
        <v>130</v>
      </c>
      <c r="AU256" s="22" t="s">
        <v>79</v>
      </c>
      <c r="AY256" s="22" t="s">
        <v>127</v>
      </c>
      <c r="BE256" s="187">
        <f>IF(N256="základní",J256,0)</f>
        <v>0</v>
      </c>
      <c r="BF256" s="187">
        <f>IF(N256="snížená",J256,0)</f>
        <v>0</v>
      </c>
      <c r="BG256" s="187">
        <f>IF(N256="zákl. přenesená",J256,0)</f>
        <v>0</v>
      </c>
      <c r="BH256" s="187">
        <f>IF(N256="sníž. přenesená",J256,0)</f>
        <v>0</v>
      </c>
      <c r="BI256" s="187">
        <f>IF(N256="nulová",J256,0)</f>
        <v>0</v>
      </c>
      <c r="BJ256" s="22" t="s">
        <v>77</v>
      </c>
      <c r="BK256" s="187">
        <f>ROUND(I256*H256,2)</f>
        <v>0</v>
      </c>
      <c r="BL256" s="22" t="s">
        <v>174</v>
      </c>
      <c r="BM256" s="22" t="s">
        <v>462</v>
      </c>
    </row>
    <row r="257" spans="2:65" s="1" customFormat="1" ht="27">
      <c r="B257" s="39"/>
      <c r="D257" s="188" t="s">
        <v>137</v>
      </c>
      <c r="F257" s="189" t="s">
        <v>226</v>
      </c>
      <c r="I257" s="190"/>
      <c r="L257" s="39"/>
      <c r="M257" s="191"/>
      <c r="N257" s="40"/>
      <c r="O257" s="40"/>
      <c r="P257" s="40"/>
      <c r="Q257" s="40"/>
      <c r="R257" s="40"/>
      <c r="S257" s="40"/>
      <c r="T257" s="68"/>
      <c r="AT257" s="22" t="s">
        <v>137</v>
      </c>
      <c r="AU257" s="22" t="s">
        <v>79</v>
      </c>
    </row>
    <row r="258" spans="2:65" s="1" customFormat="1" ht="22.5" customHeight="1">
      <c r="B258" s="175"/>
      <c r="C258" s="176" t="s">
        <v>463</v>
      </c>
      <c r="D258" s="176" t="s">
        <v>130</v>
      </c>
      <c r="E258" s="177" t="s">
        <v>464</v>
      </c>
      <c r="F258" s="178" t="s">
        <v>465</v>
      </c>
      <c r="G258" s="179" t="s">
        <v>133</v>
      </c>
      <c r="H258" s="180">
        <v>1</v>
      </c>
      <c r="I258" s="181"/>
      <c r="J258" s="182">
        <f>ROUND(I258*H258,2)</f>
        <v>0</v>
      </c>
      <c r="K258" s="178" t="s">
        <v>134</v>
      </c>
      <c r="L258" s="39"/>
      <c r="M258" s="183" t="s">
        <v>5</v>
      </c>
      <c r="N258" s="184" t="s">
        <v>42</v>
      </c>
      <c r="O258" s="40"/>
      <c r="P258" s="185">
        <f>O258*H258</f>
        <v>0</v>
      </c>
      <c r="Q258" s="185">
        <v>2.5000000000000001E-4</v>
      </c>
      <c r="R258" s="185">
        <f>Q258*H258</f>
        <v>2.5000000000000001E-4</v>
      </c>
      <c r="S258" s="185">
        <v>0</v>
      </c>
      <c r="T258" s="186">
        <f>S258*H258</f>
        <v>0</v>
      </c>
      <c r="AR258" s="22" t="s">
        <v>174</v>
      </c>
      <c r="AT258" s="22" t="s">
        <v>130</v>
      </c>
      <c r="AU258" s="22" t="s">
        <v>79</v>
      </c>
      <c r="AY258" s="22" t="s">
        <v>127</v>
      </c>
      <c r="BE258" s="187">
        <f>IF(N258="základní",J258,0)</f>
        <v>0</v>
      </c>
      <c r="BF258" s="187">
        <f>IF(N258="snížená",J258,0)</f>
        <v>0</v>
      </c>
      <c r="BG258" s="187">
        <f>IF(N258="zákl. přenesená",J258,0)</f>
        <v>0</v>
      </c>
      <c r="BH258" s="187">
        <f>IF(N258="sníž. přenesená",J258,0)</f>
        <v>0</v>
      </c>
      <c r="BI258" s="187">
        <f>IF(N258="nulová",J258,0)</f>
        <v>0</v>
      </c>
      <c r="BJ258" s="22" t="s">
        <v>77</v>
      </c>
      <c r="BK258" s="187">
        <f>ROUND(I258*H258,2)</f>
        <v>0</v>
      </c>
      <c r="BL258" s="22" t="s">
        <v>174</v>
      </c>
      <c r="BM258" s="22" t="s">
        <v>466</v>
      </c>
    </row>
    <row r="259" spans="2:65" s="1" customFormat="1" ht="27">
      <c r="B259" s="39"/>
      <c r="D259" s="188" t="s">
        <v>137</v>
      </c>
      <c r="F259" s="189" t="s">
        <v>226</v>
      </c>
      <c r="I259" s="190"/>
      <c r="L259" s="39"/>
      <c r="M259" s="191"/>
      <c r="N259" s="40"/>
      <c r="O259" s="40"/>
      <c r="P259" s="40"/>
      <c r="Q259" s="40"/>
      <c r="R259" s="40"/>
      <c r="S259" s="40"/>
      <c r="T259" s="68"/>
      <c r="AT259" s="22" t="s">
        <v>137</v>
      </c>
      <c r="AU259" s="22" t="s">
        <v>79</v>
      </c>
    </row>
    <row r="260" spans="2:65" s="1" customFormat="1" ht="22.5" customHeight="1">
      <c r="B260" s="175"/>
      <c r="C260" s="176" t="s">
        <v>467</v>
      </c>
      <c r="D260" s="176" t="s">
        <v>130</v>
      </c>
      <c r="E260" s="177" t="s">
        <v>468</v>
      </c>
      <c r="F260" s="178" t="s">
        <v>469</v>
      </c>
      <c r="G260" s="179" t="s">
        <v>133</v>
      </c>
      <c r="H260" s="180">
        <v>30</v>
      </c>
      <c r="I260" s="181"/>
      <c r="J260" s="182">
        <f>ROUND(I260*H260,2)</f>
        <v>0</v>
      </c>
      <c r="K260" s="178" t="s">
        <v>134</v>
      </c>
      <c r="L260" s="39"/>
      <c r="M260" s="183" t="s">
        <v>5</v>
      </c>
      <c r="N260" s="184" t="s">
        <v>42</v>
      </c>
      <c r="O260" s="40"/>
      <c r="P260" s="185">
        <f>O260*H260</f>
        <v>0</v>
      </c>
      <c r="Q260" s="185">
        <v>2.3000000000000001E-4</v>
      </c>
      <c r="R260" s="185">
        <f>Q260*H260</f>
        <v>6.8999999999999999E-3</v>
      </c>
      <c r="S260" s="185">
        <v>0</v>
      </c>
      <c r="T260" s="186">
        <f>S260*H260</f>
        <v>0</v>
      </c>
      <c r="AR260" s="22" t="s">
        <v>174</v>
      </c>
      <c r="AT260" s="22" t="s">
        <v>130</v>
      </c>
      <c r="AU260" s="22" t="s">
        <v>79</v>
      </c>
      <c r="AY260" s="22" t="s">
        <v>127</v>
      </c>
      <c r="BE260" s="187">
        <f>IF(N260="základní",J260,0)</f>
        <v>0</v>
      </c>
      <c r="BF260" s="187">
        <f>IF(N260="snížená",J260,0)</f>
        <v>0</v>
      </c>
      <c r="BG260" s="187">
        <f>IF(N260="zákl. přenesená",J260,0)</f>
        <v>0</v>
      </c>
      <c r="BH260" s="187">
        <f>IF(N260="sníž. přenesená",J260,0)</f>
        <v>0</v>
      </c>
      <c r="BI260" s="187">
        <f>IF(N260="nulová",J260,0)</f>
        <v>0</v>
      </c>
      <c r="BJ260" s="22" t="s">
        <v>77</v>
      </c>
      <c r="BK260" s="187">
        <f>ROUND(I260*H260,2)</f>
        <v>0</v>
      </c>
      <c r="BL260" s="22" t="s">
        <v>174</v>
      </c>
      <c r="BM260" s="22" t="s">
        <v>470</v>
      </c>
    </row>
    <row r="261" spans="2:65" s="1" customFormat="1" ht="27">
      <c r="B261" s="39"/>
      <c r="D261" s="188" t="s">
        <v>137</v>
      </c>
      <c r="F261" s="189" t="s">
        <v>226</v>
      </c>
      <c r="I261" s="190"/>
      <c r="L261" s="39"/>
      <c r="M261" s="191"/>
      <c r="N261" s="40"/>
      <c r="O261" s="40"/>
      <c r="P261" s="40"/>
      <c r="Q261" s="40"/>
      <c r="R261" s="40"/>
      <c r="S261" s="40"/>
      <c r="T261" s="68"/>
      <c r="AT261" s="22" t="s">
        <v>137</v>
      </c>
      <c r="AU261" s="22" t="s">
        <v>79</v>
      </c>
    </row>
    <row r="262" spans="2:65" s="1" customFormat="1" ht="22.5" customHeight="1">
      <c r="B262" s="175"/>
      <c r="C262" s="203" t="s">
        <v>471</v>
      </c>
      <c r="D262" s="203" t="s">
        <v>178</v>
      </c>
      <c r="E262" s="204" t="s">
        <v>472</v>
      </c>
      <c r="F262" s="205" t="s">
        <v>473</v>
      </c>
      <c r="G262" s="206" t="s">
        <v>133</v>
      </c>
      <c r="H262" s="207">
        <v>6</v>
      </c>
      <c r="I262" s="208"/>
      <c r="J262" s="209">
        <f>ROUND(I262*H262,2)</f>
        <v>0</v>
      </c>
      <c r="K262" s="205" t="s">
        <v>5</v>
      </c>
      <c r="L262" s="210"/>
      <c r="M262" s="211" t="s">
        <v>5</v>
      </c>
      <c r="N262" s="212" t="s">
        <v>42</v>
      </c>
      <c r="O262" s="40"/>
      <c r="P262" s="185">
        <f>O262*H262</f>
        <v>0</v>
      </c>
      <c r="Q262" s="185">
        <v>0</v>
      </c>
      <c r="R262" s="185">
        <f>Q262*H262</f>
        <v>0</v>
      </c>
      <c r="S262" s="185">
        <v>0</v>
      </c>
      <c r="T262" s="186">
        <f>S262*H262</f>
        <v>0</v>
      </c>
      <c r="AR262" s="22" t="s">
        <v>181</v>
      </c>
      <c r="AT262" s="22" t="s">
        <v>178</v>
      </c>
      <c r="AU262" s="22" t="s">
        <v>79</v>
      </c>
      <c r="AY262" s="22" t="s">
        <v>127</v>
      </c>
      <c r="BE262" s="187">
        <f>IF(N262="základní",J262,0)</f>
        <v>0</v>
      </c>
      <c r="BF262" s="187">
        <f>IF(N262="snížená",J262,0)</f>
        <v>0</v>
      </c>
      <c r="BG262" s="187">
        <f>IF(N262="zákl. přenesená",J262,0)</f>
        <v>0</v>
      </c>
      <c r="BH262" s="187">
        <f>IF(N262="sníž. přenesená",J262,0)</f>
        <v>0</v>
      </c>
      <c r="BI262" s="187">
        <f>IF(N262="nulová",J262,0)</f>
        <v>0</v>
      </c>
      <c r="BJ262" s="22" t="s">
        <v>77</v>
      </c>
      <c r="BK262" s="187">
        <f>ROUND(I262*H262,2)</f>
        <v>0</v>
      </c>
      <c r="BL262" s="22" t="s">
        <v>174</v>
      </c>
      <c r="BM262" s="22" t="s">
        <v>474</v>
      </c>
    </row>
    <row r="263" spans="2:65" s="1" customFormat="1" ht="27">
      <c r="B263" s="39"/>
      <c r="D263" s="188" t="s">
        <v>137</v>
      </c>
      <c r="F263" s="189" t="s">
        <v>395</v>
      </c>
      <c r="I263" s="190"/>
      <c r="L263" s="39"/>
      <c r="M263" s="191"/>
      <c r="N263" s="40"/>
      <c r="O263" s="40"/>
      <c r="P263" s="40"/>
      <c r="Q263" s="40"/>
      <c r="R263" s="40"/>
      <c r="S263" s="40"/>
      <c r="T263" s="68"/>
      <c r="AT263" s="22" t="s">
        <v>137</v>
      </c>
      <c r="AU263" s="22" t="s">
        <v>79</v>
      </c>
    </row>
    <row r="264" spans="2:65" s="1" customFormat="1" ht="22.5" customHeight="1">
      <c r="B264" s="175"/>
      <c r="C264" s="203" t="s">
        <v>475</v>
      </c>
      <c r="D264" s="203" t="s">
        <v>178</v>
      </c>
      <c r="E264" s="204" t="s">
        <v>476</v>
      </c>
      <c r="F264" s="205" t="s">
        <v>477</v>
      </c>
      <c r="G264" s="206" t="s">
        <v>133</v>
      </c>
      <c r="H264" s="207">
        <v>5</v>
      </c>
      <c r="I264" s="208"/>
      <c r="J264" s="209">
        <f>ROUND(I264*H264,2)</f>
        <v>0</v>
      </c>
      <c r="K264" s="205" t="s">
        <v>5</v>
      </c>
      <c r="L264" s="210"/>
      <c r="M264" s="211" t="s">
        <v>5</v>
      </c>
      <c r="N264" s="212" t="s">
        <v>42</v>
      </c>
      <c r="O264" s="40"/>
      <c r="P264" s="185">
        <f>O264*H264</f>
        <v>0</v>
      </c>
      <c r="Q264" s="185">
        <v>0</v>
      </c>
      <c r="R264" s="185">
        <f>Q264*H264</f>
        <v>0</v>
      </c>
      <c r="S264" s="185">
        <v>0</v>
      </c>
      <c r="T264" s="186">
        <f>S264*H264</f>
        <v>0</v>
      </c>
      <c r="AR264" s="22" t="s">
        <v>181</v>
      </c>
      <c r="AT264" s="22" t="s">
        <v>178</v>
      </c>
      <c r="AU264" s="22" t="s">
        <v>79</v>
      </c>
      <c r="AY264" s="22" t="s">
        <v>127</v>
      </c>
      <c r="BE264" s="187">
        <f>IF(N264="základní",J264,0)</f>
        <v>0</v>
      </c>
      <c r="BF264" s="187">
        <f>IF(N264="snížená",J264,0)</f>
        <v>0</v>
      </c>
      <c r="BG264" s="187">
        <f>IF(N264="zákl. přenesená",J264,0)</f>
        <v>0</v>
      </c>
      <c r="BH264" s="187">
        <f>IF(N264="sníž. přenesená",J264,0)</f>
        <v>0</v>
      </c>
      <c r="BI264" s="187">
        <f>IF(N264="nulová",J264,0)</f>
        <v>0</v>
      </c>
      <c r="BJ264" s="22" t="s">
        <v>77</v>
      </c>
      <c r="BK264" s="187">
        <f>ROUND(I264*H264,2)</f>
        <v>0</v>
      </c>
      <c r="BL264" s="22" t="s">
        <v>174</v>
      </c>
      <c r="BM264" s="22" t="s">
        <v>478</v>
      </c>
    </row>
    <row r="265" spans="2:65" s="1" customFormat="1" ht="27">
      <c r="B265" s="39"/>
      <c r="D265" s="188" t="s">
        <v>137</v>
      </c>
      <c r="F265" s="189" t="s">
        <v>226</v>
      </c>
      <c r="I265" s="190"/>
      <c r="L265" s="39"/>
      <c r="M265" s="191"/>
      <c r="N265" s="40"/>
      <c r="O265" s="40"/>
      <c r="P265" s="40"/>
      <c r="Q265" s="40"/>
      <c r="R265" s="40"/>
      <c r="S265" s="40"/>
      <c r="T265" s="68"/>
      <c r="AT265" s="22" t="s">
        <v>137</v>
      </c>
      <c r="AU265" s="22" t="s">
        <v>79</v>
      </c>
    </row>
    <row r="266" spans="2:65" s="1" customFormat="1" ht="22.5" customHeight="1">
      <c r="B266" s="175"/>
      <c r="C266" s="176" t="s">
        <v>479</v>
      </c>
      <c r="D266" s="176" t="s">
        <v>130</v>
      </c>
      <c r="E266" s="177" t="s">
        <v>480</v>
      </c>
      <c r="F266" s="178" t="s">
        <v>481</v>
      </c>
      <c r="G266" s="179" t="s">
        <v>133</v>
      </c>
      <c r="H266" s="180">
        <v>5</v>
      </c>
      <c r="I266" s="181"/>
      <c r="J266" s="182">
        <f>ROUND(I266*H266,2)</f>
        <v>0</v>
      </c>
      <c r="K266" s="178" t="s">
        <v>134</v>
      </c>
      <c r="L266" s="39"/>
      <c r="M266" s="183" t="s">
        <v>5</v>
      </c>
      <c r="N266" s="184" t="s">
        <v>42</v>
      </c>
      <c r="O266" s="40"/>
      <c r="P266" s="185">
        <f>O266*H266</f>
        <v>0</v>
      </c>
      <c r="Q266" s="185">
        <v>1.8000000000000001E-4</v>
      </c>
      <c r="R266" s="185">
        <f>Q266*H266</f>
        <v>9.0000000000000008E-4</v>
      </c>
      <c r="S266" s="185">
        <v>0</v>
      </c>
      <c r="T266" s="186">
        <f>S266*H266</f>
        <v>0</v>
      </c>
      <c r="AR266" s="22" t="s">
        <v>174</v>
      </c>
      <c r="AT266" s="22" t="s">
        <v>130</v>
      </c>
      <c r="AU266" s="22" t="s">
        <v>79</v>
      </c>
      <c r="AY266" s="22" t="s">
        <v>127</v>
      </c>
      <c r="BE266" s="187">
        <f>IF(N266="základní",J266,0)</f>
        <v>0</v>
      </c>
      <c r="BF266" s="187">
        <f>IF(N266="snížená",J266,0)</f>
        <v>0</v>
      </c>
      <c r="BG266" s="187">
        <f>IF(N266="zákl. přenesená",J266,0)</f>
        <v>0</v>
      </c>
      <c r="BH266" s="187">
        <f>IF(N266="sníž. přenesená",J266,0)</f>
        <v>0</v>
      </c>
      <c r="BI266" s="187">
        <f>IF(N266="nulová",J266,0)</f>
        <v>0</v>
      </c>
      <c r="BJ266" s="22" t="s">
        <v>77</v>
      </c>
      <c r="BK266" s="187">
        <f>ROUND(I266*H266,2)</f>
        <v>0</v>
      </c>
      <c r="BL266" s="22" t="s">
        <v>174</v>
      </c>
      <c r="BM266" s="22" t="s">
        <v>482</v>
      </c>
    </row>
    <row r="267" spans="2:65" s="1" customFormat="1" ht="27">
      <c r="B267" s="39"/>
      <c r="D267" s="188" t="s">
        <v>137</v>
      </c>
      <c r="F267" s="189" t="s">
        <v>226</v>
      </c>
      <c r="I267" s="190"/>
      <c r="L267" s="39"/>
      <c r="M267" s="191"/>
      <c r="N267" s="40"/>
      <c r="O267" s="40"/>
      <c r="P267" s="40"/>
      <c r="Q267" s="40"/>
      <c r="R267" s="40"/>
      <c r="S267" s="40"/>
      <c r="T267" s="68"/>
      <c r="AT267" s="22" t="s">
        <v>137</v>
      </c>
      <c r="AU267" s="22" t="s">
        <v>79</v>
      </c>
    </row>
    <row r="268" spans="2:65" s="1" customFormat="1" ht="22.5" customHeight="1">
      <c r="B268" s="175"/>
      <c r="C268" s="176" t="s">
        <v>483</v>
      </c>
      <c r="D268" s="176" t="s">
        <v>130</v>
      </c>
      <c r="E268" s="177" t="s">
        <v>484</v>
      </c>
      <c r="F268" s="178" t="s">
        <v>485</v>
      </c>
      <c r="G268" s="179" t="s">
        <v>133</v>
      </c>
      <c r="H268" s="180">
        <v>2</v>
      </c>
      <c r="I268" s="181"/>
      <c r="J268" s="182">
        <f>ROUND(I268*H268,2)</f>
        <v>0</v>
      </c>
      <c r="K268" s="178" t="s">
        <v>134</v>
      </c>
      <c r="L268" s="39"/>
      <c r="M268" s="183" t="s">
        <v>5</v>
      </c>
      <c r="N268" s="184" t="s">
        <v>42</v>
      </c>
      <c r="O268" s="40"/>
      <c r="P268" s="185">
        <f>O268*H268</f>
        <v>0</v>
      </c>
      <c r="Q268" s="185">
        <v>2.9999999999999997E-4</v>
      </c>
      <c r="R268" s="185">
        <f>Q268*H268</f>
        <v>5.9999999999999995E-4</v>
      </c>
      <c r="S268" s="185">
        <v>0</v>
      </c>
      <c r="T268" s="186">
        <f>S268*H268</f>
        <v>0</v>
      </c>
      <c r="AR268" s="22" t="s">
        <v>174</v>
      </c>
      <c r="AT268" s="22" t="s">
        <v>130</v>
      </c>
      <c r="AU268" s="22" t="s">
        <v>79</v>
      </c>
      <c r="AY268" s="22" t="s">
        <v>127</v>
      </c>
      <c r="BE268" s="187">
        <f>IF(N268="základní",J268,0)</f>
        <v>0</v>
      </c>
      <c r="BF268" s="187">
        <f>IF(N268="snížená",J268,0)</f>
        <v>0</v>
      </c>
      <c r="BG268" s="187">
        <f>IF(N268="zákl. přenesená",J268,0)</f>
        <v>0</v>
      </c>
      <c r="BH268" s="187">
        <f>IF(N268="sníž. přenesená",J268,0)</f>
        <v>0</v>
      </c>
      <c r="BI268" s="187">
        <f>IF(N268="nulová",J268,0)</f>
        <v>0</v>
      </c>
      <c r="BJ268" s="22" t="s">
        <v>77</v>
      </c>
      <c r="BK268" s="187">
        <f>ROUND(I268*H268,2)</f>
        <v>0</v>
      </c>
      <c r="BL268" s="22" t="s">
        <v>174</v>
      </c>
      <c r="BM268" s="22" t="s">
        <v>486</v>
      </c>
    </row>
    <row r="269" spans="2:65" s="1" customFormat="1" ht="27">
      <c r="B269" s="39"/>
      <c r="D269" s="188" t="s">
        <v>137</v>
      </c>
      <c r="F269" s="189" t="s">
        <v>487</v>
      </c>
      <c r="I269" s="190"/>
      <c r="L269" s="39"/>
      <c r="M269" s="191"/>
      <c r="N269" s="40"/>
      <c r="O269" s="40"/>
      <c r="P269" s="40"/>
      <c r="Q269" s="40"/>
      <c r="R269" s="40"/>
      <c r="S269" s="40"/>
      <c r="T269" s="68"/>
      <c r="AT269" s="22" t="s">
        <v>137</v>
      </c>
      <c r="AU269" s="22" t="s">
        <v>79</v>
      </c>
    </row>
    <row r="270" spans="2:65" s="1" customFormat="1" ht="22.5" customHeight="1">
      <c r="B270" s="175"/>
      <c r="C270" s="176" t="s">
        <v>488</v>
      </c>
      <c r="D270" s="176" t="s">
        <v>130</v>
      </c>
      <c r="E270" s="177" t="s">
        <v>489</v>
      </c>
      <c r="F270" s="178" t="s">
        <v>490</v>
      </c>
      <c r="G270" s="179" t="s">
        <v>133</v>
      </c>
      <c r="H270" s="180">
        <v>2</v>
      </c>
      <c r="I270" s="181"/>
      <c r="J270" s="182">
        <f>ROUND(I270*H270,2)</f>
        <v>0</v>
      </c>
      <c r="K270" s="178" t="s">
        <v>134</v>
      </c>
      <c r="L270" s="39"/>
      <c r="M270" s="183" t="s">
        <v>5</v>
      </c>
      <c r="N270" s="184" t="s">
        <v>42</v>
      </c>
      <c r="O270" s="40"/>
      <c r="P270" s="185">
        <f>O270*H270</f>
        <v>0</v>
      </c>
      <c r="Q270" s="185">
        <v>6.9999999999999999E-4</v>
      </c>
      <c r="R270" s="185">
        <f>Q270*H270</f>
        <v>1.4E-3</v>
      </c>
      <c r="S270" s="185">
        <v>0</v>
      </c>
      <c r="T270" s="186">
        <f>S270*H270</f>
        <v>0</v>
      </c>
      <c r="AR270" s="22" t="s">
        <v>174</v>
      </c>
      <c r="AT270" s="22" t="s">
        <v>130</v>
      </c>
      <c r="AU270" s="22" t="s">
        <v>79</v>
      </c>
      <c r="AY270" s="22" t="s">
        <v>127</v>
      </c>
      <c r="BE270" s="187">
        <f>IF(N270="základní",J270,0)</f>
        <v>0</v>
      </c>
      <c r="BF270" s="187">
        <f>IF(N270="snížená",J270,0)</f>
        <v>0</v>
      </c>
      <c r="BG270" s="187">
        <f>IF(N270="zákl. přenesená",J270,0)</f>
        <v>0</v>
      </c>
      <c r="BH270" s="187">
        <f>IF(N270="sníž. přenesená",J270,0)</f>
        <v>0</v>
      </c>
      <c r="BI270" s="187">
        <f>IF(N270="nulová",J270,0)</f>
        <v>0</v>
      </c>
      <c r="BJ270" s="22" t="s">
        <v>77</v>
      </c>
      <c r="BK270" s="187">
        <f>ROUND(I270*H270,2)</f>
        <v>0</v>
      </c>
      <c r="BL270" s="22" t="s">
        <v>174</v>
      </c>
      <c r="BM270" s="22" t="s">
        <v>491</v>
      </c>
    </row>
    <row r="271" spans="2:65" s="1" customFormat="1" ht="27">
      <c r="B271" s="39"/>
      <c r="D271" s="188" t="s">
        <v>137</v>
      </c>
      <c r="F271" s="189" t="s">
        <v>226</v>
      </c>
      <c r="I271" s="190"/>
      <c r="L271" s="39"/>
      <c r="M271" s="191"/>
      <c r="N271" s="40"/>
      <c r="O271" s="40"/>
      <c r="P271" s="40"/>
      <c r="Q271" s="40"/>
      <c r="R271" s="40"/>
      <c r="S271" s="40"/>
      <c r="T271" s="68"/>
      <c r="AT271" s="22" t="s">
        <v>137</v>
      </c>
      <c r="AU271" s="22" t="s">
        <v>79</v>
      </c>
    </row>
    <row r="272" spans="2:65" s="1" customFormat="1" ht="22.5" customHeight="1">
      <c r="B272" s="175"/>
      <c r="C272" s="176" t="s">
        <v>492</v>
      </c>
      <c r="D272" s="176" t="s">
        <v>130</v>
      </c>
      <c r="E272" s="177" t="s">
        <v>493</v>
      </c>
      <c r="F272" s="178" t="s">
        <v>494</v>
      </c>
      <c r="G272" s="179" t="s">
        <v>133</v>
      </c>
      <c r="H272" s="180">
        <v>2</v>
      </c>
      <c r="I272" s="181"/>
      <c r="J272" s="182">
        <f>ROUND(I272*H272,2)</f>
        <v>0</v>
      </c>
      <c r="K272" s="178" t="s">
        <v>134</v>
      </c>
      <c r="L272" s="39"/>
      <c r="M272" s="183" t="s">
        <v>5</v>
      </c>
      <c r="N272" s="184" t="s">
        <v>42</v>
      </c>
      <c r="O272" s="40"/>
      <c r="P272" s="185">
        <f>O272*H272</f>
        <v>0</v>
      </c>
      <c r="Q272" s="185">
        <v>5.9999999999999995E-4</v>
      </c>
      <c r="R272" s="185">
        <f>Q272*H272</f>
        <v>1.1999999999999999E-3</v>
      </c>
      <c r="S272" s="185">
        <v>0</v>
      </c>
      <c r="T272" s="186">
        <f>S272*H272</f>
        <v>0</v>
      </c>
      <c r="AR272" s="22" t="s">
        <v>174</v>
      </c>
      <c r="AT272" s="22" t="s">
        <v>130</v>
      </c>
      <c r="AU272" s="22" t="s">
        <v>79</v>
      </c>
      <c r="AY272" s="22" t="s">
        <v>127</v>
      </c>
      <c r="BE272" s="187">
        <f>IF(N272="základní",J272,0)</f>
        <v>0</v>
      </c>
      <c r="BF272" s="187">
        <f>IF(N272="snížená",J272,0)</f>
        <v>0</v>
      </c>
      <c r="BG272" s="187">
        <f>IF(N272="zákl. přenesená",J272,0)</f>
        <v>0</v>
      </c>
      <c r="BH272" s="187">
        <f>IF(N272="sníž. přenesená",J272,0)</f>
        <v>0</v>
      </c>
      <c r="BI272" s="187">
        <f>IF(N272="nulová",J272,0)</f>
        <v>0</v>
      </c>
      <c r="BJ272" s="22" t="s">
        <v>77</v>
      </c>
      <c r="BK272" s="187">
        <f>ROUND(I272*H272,2)</f>
        <v>0</v>
      </c>
      <c r="BL272" s="22" t="s">
        <v>174</v>
      </c>
      <c r="BM272" s="22" t="s">
        <v>495</v>
      </c>
    </row>
    <row r="273" spans="2:65" s="1" customFormat="1" ht="27">
      <c r="B273" s="39"/>
      <c r="D273" s="188" t="s">
        <v>137</v>
      </c>
      <c r="F273" s="189" t="s">
        <v>226</v>
      </c>
      <c r="I273" s="190"/>
      <c r="L273" s="39"/>
      <c r="M273" s="191"/>
      <c r="N273" s="40"/>
      <c r="O273" s="40"/>
      <c r="P273" s="40"/>
      <c r="Q273" s="40"/>
      <c r="R273" s="40"/>
      <c r="S273" s="40"/>
      <c r="T273" s="68"/>
      <c r="AT273" s="22" t="s">
        <v>137</v>
      </c>
      <c r="AU273" s="22" t="s">
        <v>79</v>
      </c>
    </row>
    <row r="274" spans="2:65" s="1" customFormat="1" ht="22.5" customHeight="1">
      <c r="B274" s="175"/>
      <c r="C274" s="176" t="s">
        <v>496</v>
      </c>
      <c r="D274" s="176" t="s">
        <v>130</v>
      </c>
      <c r="E274" s="177" t="s">
        <v>497</v>
      </c>
      <c r="F274" s="178" t="s">
        <v>498</v>
      </c>
      <c r="G274" s="179" t="s">
        <v>133</v>
      </c>
      <c r="H274" s="180">
        <v>2</v>
      </c>
      <c r="I274" s="181"/>
      <c r="J274" s="182">
        <f>ROUND(I274*H274,2)</f>
        <v>0</v>
      </c>
      <c r="K274" s="178" t="s">
        <v>134</v>
      </c>
      <c r="L274" s="39"/>
      <c r="M274" s="183" t="s">
        <v>5</v>
      </c>
      <c r="N274" s="184" t="s">
        <v>42</v>
      </c>
      <c r="O274" s="40"/>
      <c r="P274" s="185">
        <f>O274*H274</f>
        <v>0</v>
      </c>
      <c r="Q274" s="185">
        <v>1.1E-4</v>
      </c>
      <c r="R274" s="185">
        <f>Q274*H274</f>
        <v>2.2000000000000001E-4</v>
      </c>
      <c r="S274" s="185">
        <v>0</v>
      </c>
      <c r="T274" s="186">
        <f>S274*H274</f>
        <v>0</v>
      </c>
      <c r="AR274" s="22" t="s">
        <v>174</v>
      </c>
      <c r="AT274" s="22" t="s">
        <v>130</v>
      </c>
      <c r="AU274" s="22" t="s">
        <v>79</v>
      </c>
      <c r="AY274" s="22" t="s">
        <v>127</v>
      </c>
      <c r="BE274" s="187">
        <f>IF(N274="základní",J274,0)</f>
        <v>0</v>
      </c>
      <c r="BF274" s="187">
        <f>IF(N274="snížená",J274,0)</f>
        <v>0</v>
      </c>
      <c r="BG274" s="187">
        <f>IF(N274="zákl. přenesená",J274,0)</f>
        <v>0</v>
      </c>
      <c r="BH274" s="187">
        <f>IF(N274="sníž. přenesená",J274,0)</f>
        <v>0</v>
      </c>
      <c r="BI274" s="187">
        <f>IF(N274="nulová",J274,0)</f>
        <v>0</v>
      </c>
      <c r="BJ274" s="22" t="s">
        <v>77</v>
      </c>
      <c r="BK274" s="187">
        <f>ROUND(I274*H274,2)</f>
        <v>0</v>
      </c>
      <c r="BL274" s="22" t="s">
        <v>174</v>
      </c>
      <c r="BM274" s="22" t="s">
        <v>499</v>
      </c>
    </row>
    <row r="275" spans="2:65" s="1" customFormat="1" ht="27">
      <c r="B275" s="39"/>
      <c r="D275" s="188" t="s">
        <v>137</v>
      </c>
      <c r="F275" s="189" t="s">
        <v>395</v>
      </c>
      <c r="I275" s="190"/>
      <c r="L275" s="39"/>
      <c r="M275" s="191"/>
      <c r="N275" s="40"/>
      <c r="O275" s="40"/>
      <c r="P275" s="40"/>
      <c r="Q275" s="40"/>
      <c r="R275" s="40"/>
      <c r="S275" s="40"/>
      <c r="T275" s="68"/>
      <c r="AT275" s="22" t="s">
        <v>137</v>
      </c>
      <c r="AU275" s="22" t="s">
        <v>79</v>
      </c>
    </row>
    <row r="276" spans="2:65" s="1" customFormat="1" ht="22.5" customHeight="1">
      <c r="B276" s="175"/>
      <c r="C276" s="176" t="s">
        <v>500</v>
      </c>
      <c r="D276" s="176" t="s">
        <v>130</v>
      </c>
      <c r="E276" s="177" t="s">
        <v>501</v>
      </c>
      <c r="F276" s="178" t="s">
        <v>502</v>
      </c>
      <c r="G276" s="179" t="s">
        <v>133</v>
      </c>
      <c r="H276" s="180">
        <v>4</v>
      </c>
      <c r="I276" s="181"/>
      <c r="J276" s="182">
        <f>ROUND(I276*H276,2)</f>
        <v>0</v>
      </c>
      <c r="K276" s="178" t="s">
        <v>134</v>
      </c>
      <c r="L276" s="39"/>
      <c r="M276" s="183" t="s">
        <v>5</v>
      </c>
      <c r="N276" s="184" t="s">
        <v>42</v>
      </c>
      <c r="O276" s="40"/>
      <c r="P276" s="185">
        <f>O276*H276</f>
        <v>0</v>
      </c>
      <c r="Q276" s="185">
        <v>1.8000000000000001E-4</v>
      </c>
      <c r="R276" s="185">
        <f>Q276*H276</f>
        <v>7.2000000000000005E-4</v>
      </c>
      <c r="S276" s="185">
        <v>0</v>
      </c>
      <c r="T276" s="186">
        <f>S276*H276</f>
        <v>0</v>
      </c>
      <c r="AR276" s="22" t="s">
        <v>174</v>
      </c>
      <c r="AT276" s="22" t="s">
        <v>130</v>
      </c>
      <c r="AU276" s="22" t="s">
        <v>79</v>
      </c>
      <c r="AY276" s="22" t="s">
        <v>127</v>
      </c>
      <c r="BE276" s="187">
        <f>IF(N276="základní",J276,0)</f>
        <v>0</v>
      </c>
      <c r="BF276" s="187">
        <f>IF(N276="snížená",J276,0)</f>
        <v>0</v>
      </c>
      <c r="BG276" s="187">
        <f>IF(N276="zákl. přenesená",J276,0)</f>
        <v>0</v>
      </c>
      <c r="BH276" s="187">
        <f>IF(N276="sníž. přenesená",J276,0)</f>
        <v>0</v>
      </c>
      <c r="BI276" s="187">
        <f>IF(N276="nulová",J276,0)</f>
        <v>0</v>
      </c>
      <c r="BJ276" s="22" t="s">
        <v>77</v>
      </c>
      <c r="BK276" s="187">
        <f>ROUND(I276*H276,2)</f>
        <v>0</v>
      </c>
      <c r="BL276" s="22" t="s">
        <v>174</v>
      </c>
      <c r="BM276" s="22" t="s">
        <v>503</v>
      </c>
    </row>
    <row r="277" spans="2:65" s="1" customFormat="1" ht="27">
      <c r="B277" s="39"/>
      <c r="D277" s="188" t="s">
        <v>137</v>
      </c>
      <c r="F277" s="189" t="s">
        <v>226</v>
      </c>
      <c r="I277" s="190"/>
      <c r="L277" s="39"/>
      <c r="M277" s="191"/>
      <c r="N277" s="40"/>
      <c r="O277" s="40"/>
      <c r="P277" s="40"/>
      <c r="Q277" s="40"/>
      <c r="R277" s="40"/>
      <c r="S277" s="40"/>
      <c r="T277" s="68"/>
      <c r="AT277" s="22" t="s">
        <v>137</v>
      </c>
      <c r="AU277" s="22" t="s">
        <v>79</v>
      </c>
    </row>
    <row r="278" spans="2:65" s="1" customFormat="1" ht="22.5" customHeight="1">
      <c r="B278" s="175"/>
      <c r="C278" s="176" t="s">
        <v>504</v>
      </c>
      <c r="D278" s="176" t="s">
        <v>130</v>
      </c>
      <c r="E278" s="177" t="s">
        <v>505</v>
      </c>
      <c r="F278" s="178" t="s">
        <v>506</v>
      </c>
      <c r="G278" s="179" t="s">
        <v>133</v>
      </c>
      <c r="H278" s="180">
        <v>3</v>
      </c>
      <c r="I278" s="181"/>
      <c r="J278" s="182">
        <f>ROUND(I278*H278,2)</f>
        <v>0</v>
      </c>
      <c r="K278" s="178" t="s">
        <v>134</v>
      </c>
      <c r="L278" s="39"/>
      <c r="M278" s="183" t="s">
        <v>5</v>
      </c>
      <c r="N278" s="184" t="s">
        <v>42</v>
      </c>
      <c r="O278" s="40"/>
      <c r="P278" s="185">
        <f>O278*H278</f>
        <v>0</v>
      </c>
      <c r="Q278" s="185">
        <v>5.1999999999999995E-4</v>
      </c>
      <c r="R278" s="185">
        <f>Q278*H278</f>
        <v>1.5599999999999998E-3</v>
      </c>
      <c r="S278" s="185">
        <v>0</v>
      </c>
      <c r="T278" s="186">
        <f>S278*H278</f>
        <v>0</v>
      </c>
      <c r="AR278" s="22" t="s">
        <v>174</v>
      </c>
      <c r="AT278" s="22" t="s">
        <v>130</v>
      </c>
      <c r="AU278" s="22" t="s">
        <v>79</v>
      </c>
      <c r="AY278" s="22" t="s">
        <v>127</v>
      </c>
      <c r="BE278" s="187">
        <f>IF(N278="základní",J278,0)</f>
        <v>0</v>
      </c>
      <c r="BF278" s="187">
        <f>IF(N278="snížená",J278,0)</f>
        <v>0</v>
      </c>
      <c r="BG278" s="187">
        <f>IF(N278="zákl. přenesená",J278,0)</f>
        <v>0</v>
      </c>
      <c r="BH278" s="187">
        <f>IF(N278="sníž. přenesená",J278,0)</f>
        <v>0</v>
      </c>
      <c r="BI278" s="187">
        <f>IF(N278="nulová",J278,0)</f>
        <v>0</v>
      </c>
      <c r="BJ278" s="22" t="s">
        <v>77</v>
      </c>
      <c r="BK278" s="187">
        <f>ROUND(I278*H278,2)</f>
        <v>0</v>
      </c>
      <c r="BL278" s="22" t="s">
        <v>174</v>
      </c>
      <c r="BM278" s="22" t="s">
        <v>507</v>
      </c>
    </row>
    <row r="279" spans="2:65" s="1" customFormat="1" ht="27">
      <c r="B279" s="39"/>
      <c r="D279" s="188" t="s">
        <v>137</v>
      </c>
      <c r="F279" s="189" t="s">
        <v>226</v>
      </c>
      <c r="I279" s="190"/>
      <c r="L279" s="39"/>
      <c r="M279" s="191"/>
      <c r="N279" s="40"/>
      <c r="O279" s="40"/>
      <c r="P279" s="40"/>
      <c r="Q279" s="40"/>
      <c r="R279" s="40"/>
      <c r="S279" s="40"/>
      <c r="T279" s="68"/>
      <c r="AT279" s="22" t="s">
        <v>137</v>
      </c>
      <c r="AU279" s="22" t="s">
        <v>79</v>
      </c>
    </row>
    <row r="280" spans="2:65" s="1" customFormat="1" ht="22.5" customHeight="1">
      <c r="B280" s="175"/>
      <c r="C280" s="176" t="s">
        <v>508</v>
      </c>
      <c r="D280" s="176" t="s">
        <v>130</v>
      </c>
      <c r="E280" s="177" t="s">
        <v>509</v>
      </c>
      <c r="F280" s="178" t="s">
        <v>510</v>
      </c>
      <c r="G280" s="179" t="s">
        <v>133</v>
      </c>
      <c r="H280" s="180">
        <v>40</v>
      </c>
      <c r="I280" s="181"/>
      <c r="J280" s="182">
        <f>ROUND(I280*H280,2)</f>
        <v>0</v>
      </c>
      <c r="K280" s="178" t="s">
        <v>134</v>
      </c>
      <c r="L280" s="39"/>
      <c r="M280" s="183" t="s">
        <v>5</v>
      </c>
      <c r="N280" s="184" t="s">
        <v>42</v>
      </c>
      <c r="O280" s="40"/>
      <c r="P280" s="185">
        <f>O280*H280</f>
        <v>0</v>
      </c>
      <c r="Q280" s="185">
        <v>2.2000000000000001E-4</v>
      </c>
      <c r="R280" s="185">
        <f>Q280*H280</f>
        <v>8.8000000000000005E-3</v>
      </c>
      <c r="S280" s="185">
        <v>0</v>
      </c>
      <c r="T280" s="186">
        <f>S280*H280</f>
        <v>0</v>
      </c>
      <c r="AR280" s="22" t="s">
        <v>174</v>
      </c>
      <c r="AT280" s="22" t="s">
        <v>130</v>
      </c>
      <c r="AU280" s="22" t="s">
        <v>79</v>
      </c>
      <c r="AY280" s="22" t="s">
        <v>127</v>
      </c>
      <c r="BE280" s="187">
        <f>IF(N280="základní",J280,0)</f>
        <v>0</v>
      </c>
      <c r="BF280" s="187">
        <f>IF(N280="snížená",J280,0)</f>
        <v>0</v>
      </c>
      <c r="BG280" s="187">
        <f>IF(N280="zákl. přenesená",J280,0)</f>
        <v>0</v>
      </c>
      <c r="BH280" s="187">
        <f>IF(N280="sníž. přenesená",J280,0)</f>
        <v>0</v>
      </c>
      <c r="BI280" s="187">
        <f>IF(N280="nulová",J280,0)</f>
        <v>0</v>
      </c>
      <c r="BJ280" s="22" t="s">
        <v>77</v>
      </c>
      <c r="BK280" s="187">
        <f>ROUND(I280*H280,2)</f>
        <v>0</v>
      </c>
      <c r="BL280" s="22" t="s">
        <v>174</v>
      </c>
      <c r="BM280" s="22" t="s">
        <v>511</v>
      </c>
    </row>
    <row r="281" spans="2:65" s="1" customFormat="1" ht="27">
      <c r="B281" s="39"/>
      <c r="D281" s="188" t="s">
        <v>137</v>
      </c>
      <c r="F281" s="189" t="s">
        <v>512</v>
      </c>
      <c r="I281" s="190"/>
      <c r="L281" s="39"/>
      <c r="M281" s="191"/>
      <c r="N281" s="40"/>
      <c r="O281" s="40"/>
      <c r="P281" s="40"/>
      <c r="Q281" s="40"/>
      <c r="R281" s="40"/>
      <c r="S281" s="40"/>
      <c r="T281" s="68"/>
      <c r="AT281" s="22" t="s">
        <v>137</v>
      </c>
      <c r="AU281" s="22" t="s">
        <v>79</v>
      </c>
    </row>
    <row r="282" spans="2:65" s="1" customFormat="1" ht="22.5" customHeight="1">
      <c r="B282" s="175"/>
      <c r="C282" s="176" t="s">
        <v>513</v>
      </c>
      <c r="D282" s="176" t="s">
        <v>130</v>
      </c>
      <c r="E282" s="177" t="s">
        <v>514</v>
      </c>
      <c r="F282" s="178" t="s">
        <v>515</v>
      </c>
      <c r="G282" s="179" t="s">
        <v>133</v>
      </c>
      <c r="H282" s="180">
        <v>2</v>
      </c>
      <c r="I282" s="181"/>
      <c r="J282" s="182">
        <f>ROUND(I282*H282,2)</f>
        <v>0</v>
      </c>
      <c r="K282" s="178" t="s">
        <v>134</v>
      </c>
      <c r="L282" s="39"/>
      <c r="M282" s="183" t="s">
        <v>5</v>
      </c>
      <c r="N282" s="184" t="s">
        <v>42</v>
      </c>
      <c r="O282" s="40"/>
      <c r="P282" s="185">
        <f>O282*H282</f>
        <v>0</v>
      </c>
      <c r="Q282" s="185">
        <v>3.3E-4</v>
      </c>
      <c r="R282" s="185">
        <f>Q282*H282</f>
        <v>6.6E-4</v>
      </c>
      <c r="S282" s="185">
        <v>0</v>
      </c>
      <c r="T282" s="186">
        <f>S282*H282</f>
        <v>0</v>
      </c>
      <c r="AR282" s="22" t="s">
        <v>174</v>
      </c>
      <c r="AT282" s="22" t="s">
        <v>130</v>
      </c>
      <c r="AU282" s="22" t="s">
        <v>79</v>
      </c>
      <c r="AY282" s="22" t="s">
        <v>127</v>
      </c>
      <c r="BE282" s="187">
        <f>IF(N282="základní",J282,0)</f>
        <v>0</v>
      </c>
      <c r="BF282" s="187">
        <f>IF(N282="snížená",J282,0)</f>
        <v>0</v>
      </c>
      <c r="BG282" s="187">
        <f>IF(N282="zákl. přenesená",J282,0)</f>
        <v>0</v>
      </c>
      <c r="BH282" s="187">
        <f>IF(N282="sníž. přenesená",J282,0)</f>
        <v>0</v>
      </c>
      <c r="BI282" s="187">
        <f>IF(N282="nulová",J282,0)</f>
        <v>0</v>
      </c>
      <c r="BJ282" s="22" t="s">
        <v>77</v>
      </c>
      <c r="BK282" s="187">
        <f>ROUND(I282*H282,2)</f>
        <v>0</v>
      </c>
      <c r="BL282" s="22" t="s">
        <v>174</v>
      </c>
      <c r="BM282" s="22" t="s">
        <v>516</v>
      </c>
    </row>
    <row r="283" spans="2:65" s="1" customFormat="1" ht="27">
      <c r="B283" s="39"/>
      <c r="D283" s="188" t="s">
        <v>137</v>
      </c>
      <c r="F283" s="189" t="s">
        <v>226</v>
      </c>
      <c r="I283" s="190"/>
      <c r="L283" s="39"/>
      <c r="M283" s="191"/>
      <c r="N283" s="40"/>
      <c r="O283" s="40"/>
      <c r="P283" s="40"/>
      <c r="Q283" s="40"/>
      <c r="R283" s="40"/>
      <c r="S283" s="40"/>
      <c r="T283" s="68"/>
      <c r="AT283" s="22" t="s">
        <v>137</v>
      </c>
      <c r="AU283" s="22" t="s">
        <v>79</v>
      </c>
    </row>
    <row r="284" spans="2:65" s="1" customFormat="1" ht="22.5" customHeight="1">
      <c r="B284" s="175"/>
      <c r="C284" s="176" t="s">
        <v>517</v>
      </c>
      <c r="D284" s="176" t="s">
        <v>130</v>
      </c>
      <c r="E284" s="177" t="s">
        <v>518</v>
      </c>
      <c r="F284" s="178" t="s">
        <v>519</v>
      </c>
      <c r="G284" s="179" t="s">
        <v>133</v>
      </c>
      <c r="H284" s="180">
        <v>2</v>
      </c>
      <c r="I284" s="181"/>
      <c r="J284" s="182">
        <f>ROUND(I284*H284,2)</f>
        <v>0</v>
      </c>
      <c r="K284" s="178" t="s">
        <v>134</v>
      </c>
      <c r="L284" s="39"/>
      <c r="M284" s="183" t="s">
        <v>5</v>
      </c>
      <c r="N284" s="184" t="s">
        <v>42</v>
      </c>
      <c r="O284" s="40"/>
      <c r="P284" s="185">
        <f>O284*H284</f>
        <v>0</v>
      </c>
      <c r="Q284" s="185">
        <v>1.14E-3</v>
      </c>
      <c r="R284" s="185">
        <f>Q284*H284</f>
        <v>2.2799999999999999E-3</v>
      </c>
      <c r="S284" s="185">
        <v>0</v>
      </c>
      <c r="T284" s="186">
        <f>S284*H284</f>
        <v>0</v>
      </c>
      <c r="AR284" s="22" t="s">
        <v>174</v>
      </c>
      <c r="AT284" s="22" t="s">
        <v>130</v>
      </c>
      <c r="AU284" s="22" t="s">
        <v>79</v>
      </c>
      <c r="AY284" s="22" t="s">
        <v>127</v>
      </c>
      <c r="BE284" s="187">
        <f>IF(N284="základní",J284,0)</f>
        <v>0</v>
      </c>
      <c r="BF284" s="187">
        <f>IF(N284="snížená",J284,0)</f>
        <v>0</v>
      </c>
      <c r="BG284" s="187">
        <f>IF(N284="zákl. přenesená",J284,0)</f>
        <v>0</v>
      </c>
      <c r="BH284" s="187">
        <f>IF(N284="sníž. přenesená",J284,0)</f>
        <v>0</v>
      </c>
      <c r="BI284" s="187">
        <f>IF(N284="nulová",J284,0)</f>
        <v>0</v>
      </c>
      <c r="BJ284" s="22" t="s">
        <v>77</v>
      </c>
      <c r="BK284" s="187">
        <f>ROUND(I284*H284,2)</f>
        <v>0</v>
      </c>
      <c r="BL284" s="22" t="s">
        <v>174</v>
      </c>
      <c r="BM284" s="22" t="s">
        <v>520</v>
      </c>
    </row>
    <row r="285" spans="2:65" s="1" customFormat="1" ht="27">
      <c r="B285" s="39"/>
      <c r="D285" s="188" t="s">
        <v>137</v>
      </c>
      <c r="F285" s="189" t="s">
        <v>226</v>
      </c>
      <c r="I285" s="190"/>
      <c r="L285" s="39"/>
      <c r="M285" s="191"/>
      <c r="N285" s="40"/>
      <c r="O285" s="40"/>
      <c r="P285" s="40"/>
      <c r="Q285" s="40"/>
      <c r="R285" s="40"/>
      <c r="S285" s="40"/>
      <c r="T285" s="68"/>
      <c r="AT285" s="22" t="s">
        <v>137</v>
      </c>
      <c r="AU285" s="22" t="s">
        <v>79</v>
      </c>
    </row>
    <row r="286" spans="2:65" s="1" customFormat="1" ht="22.5" customHeight="1">
      <c r="B286" s="175"/>
      <c r="C286" s="176" t="s">
        <v>521</v>
      </c>
      <c r="D286" s="176" t="s">
        <v>130</v>
      </c>
      <c r="E286" s="177" t="s">
        <v>522</v>
      </c>
      <c r="F286" s="178" t="s">
        <v>523</v>
      </c>
      <c r="G286" s="179" t="s">
        <v>133</v>
      </c>
      <c r="H286" s="180">
        <v>145</v>
      </c>
      <c r="I286" s="181"/>
      <c r="J286" s="182">
        <f>ROUND(I286*H286,2)</f>
        <v>0</v>
      </c>
      <c r="K286" s="178" t="s">
        <v>134</v>
      </c>
      <c r="L286" s="39"/>
      <c r="M286" s="183" t="s">
        <v>5</v>
      </c>
      <c r="N286" s="184" t="s">
        <v>42</v>
      </c>
      <c r="O286" s="40"/>
      <c r="P286" s="185">
        <f>O286*H286</f>
        <v>0</v>
      </c>
      <c r="Q286" s="185">
        <v>0</v>
      </c>
      <c r="R286" s="185">
        <f>Q286*H286</f>
        <v>0</v>
      </c>
      <c r="S286" s="185">
        <v>0</v>
      </c>
      <c r="T286" s="186">
        <f>S286*H286</f>
        <v>0</v>
      </c>
      <c r="AR286" s="22" t="s">
        <v>174</v>
      </c>
      <c r="AT286" s="22" t="s">
        <v>130</v>
      </c>
      <c r="AU286" s="22" t="s">
        <v>79</v>
      </c>
      <c r="AY286" s="22" t="s">
        <v>127</v>
      </c>
      <c r="BE286" s="187">
        <f>IF(N286="základní",J286,0)</f>
        <v>0</v>
      </c>
      <c r="BF286" s="187">
        <f>IF(N286="snížená",J286,0)</f>
        <v>0</v>
      </c>
      <c r="BG286" s="187">
        <f>IF(N286="zákl. přenesená",J286,0)</f>
        <v>0</v>
      </c>
      <c r="BH286" s="187">
        <f>IF(N286="sníž. přenesená",J286,0)</f>
        <v>0</v>
      </c>
      <c r="BI286" s="187">
        <f>IF(N286="nulová",J286,0)</f>
        <v>0</v>
      </c>
      <c r="BJ286" s="22" t="s">
        <v>77</v>
      </c>
      <c r="BK286" s="187">
        <f>ROUND(I286*H286,2)</f>
        <v>0</v>
      </c>
      <c r="BL286" s="22" t="s">
        <v>174</v>
      </c>
      <c r="BM286" s="22" t="s">
        <v>524</v>
      </c>
    </row>
    <row r="287" spans="2:65" s="1" customFormat="1" ht="27">
      <c r="B287" s="39"/>
      <c r="D287" s="188" t="s">
        <v>137</v>
      </c>
      <c r="F287" s="189" t="s">
        <v>138</v>
      </c>
      <c r="I287" s="190"/>
      <c r="L287" s="39"/>
      <c r="M287" s="191"/>
      <c r="N287" s="40"/>
      <c r="O287" s="40"/>
      <c r="P287" s="40"/>
      <c r="Q287" s="40"/>
      <c r="R287" s="40"/>
      <c r="S287" s="40"/>
      <c r="T287" s="68"/>
      <c r="AT287" s="22" t="s">
        <v>137</v>
      </c>
      <c r="AU287" s="22" t="s">
        <v>79</v>
      </c>
    </row>
    <row r="288" spans="2:65" s="1" customFormat="1" ht="22.5" customHeight="1">
      <c r="B288" s="175"/>
      <c r="C288" s="203" t="s">
        <v>525</v>
      </c>
      <c r="D288" s="203" t="s">
        <v>178</v>
      </c>
      <c r="E288" s="204" t="s">
        <v>526</v>
      </c>
      <c r="F288" s="205" t="s">
        <v>527</v>
      </c>
      <c r="G288" s="206" t="s">
        <v>133</v>
      </c>
      <c r="H288" s="207">
        <v>130</v>
      </c>
      <c r="I288" s="208"/>
      <c r="J288" s="209">
        <f>ROUND(I288*H288,2)</f>
        <v>0</v>
      </c>
      <c r="K288" s="205" t="s">
        <v>5</v>
      </c>
      <c r="L288" s="210"/>
      <c r="M288" s="211" t="s">
        <v>5</v>
      </c>
      <c r="N288" s="212" t="s">
        <v>42</v>
      </c>
      <c r="O288" s="40"/>
      <c r="P288" s="185">
        <f>O288*H288</f>
        <v>0</v>
      </c>
      <c r="Q288" s="185">
        <v>0</v>
      </c>
      <c r="R288" s="185">
        <f>Q288*H288</f>
        <v>0</v>
      </c>
      <c r="S288" s="185">
        <v>0</v>
      </c>
      <c r="T288" s="186">
        <f>S288*H288</f>
        <v>0</v>
      </c>
      <c r="AR288" s="22" t="s">
        <v>181</v>
      </c>
      <c r="AT288" s="22" t="s">
        <v>178</v>
      </c>
      <c r="AU288" s="22" t="s">
        <v>79</v>
      </c>
      <c r="AY288" s="22" t="s">
        <v>127</v>
      </c>
      <c r="BE288" s="187">
        <f>IF(N288="základní",J288,0)</f>
        <v>0</v>
      </c>
      <c r="BF288" s="187">
        <f>IF(N288="snížená",J288,0)</f>
        <v>0</v>
      </c>
      <c r="BG288" s="187">
        <f>IF(N288="zákl. přenesená",J288,0)</f>
        <v>0</v>
      </c>
      <c r="BH288" s="187">
        <f>IF(N288="sníž. přenesená",J288,0)</f>
        <v>0</v>
      </c>
      <c r="BI288" s="187">
        <f>IF(N288="nulová",J288,0)</f>
        <v>0</v>
      </c>
      <c r="BJ288" s="22" t="s">
        <v>77</v>
      </c>
      <c r="BK288" s="187">
        <f>ROUND(I288*H288,2)</f>
        <v>0</v>
      </c>
      <c r="BL288" s="22" t="s">
        <v>174</v>
      </c>
      <c r="BM288" s="22" t="s">
        <v>528</v>
      </c>
    </row>
    <row r="289" spans="2:65" s="1" customFormat="1" ht="27">
      <c r="B289" s="39"/>
      <c r="D289" s="188" t="s">
        <v>137</v>
      </c>
      <c r="F289" s="189" t="s">
        <v>138</v>
      </c>
      <c r="I289" s="190"/>
      <c r="L289" s="39"/>
      <c r="M289" s="191"/>
      <c r="N289" s="40"/>
      <c r="O289" s="40"/>
      <c r="P289" s="40"/>
      <c r="Q289" s="40"/>
      <c r="R289" s="40"/>
      <c r="S289" s="40"/>
      <c r="T289" s="68"/>
      <c r="AT289" s="22" t="s">
        <v>137</v>
      </c>
      <c r="AU289" s="22" t="s">
        <v>79</v>
      </c>
    </row>
    <row r="290" spans="2:65" s="1" customFormat="1" ht="22.5" customHeight="1">
      <c r="B290" s="175"/>
      <c r="C290" s="203" t="s">
        <v>529</v>
      </c>
      <c r="D290" s="203" t="s">
        <v>178</v>
      </c>
      <c r="E290" s="204" t="s">
        <v>530</v>
      </c>
      <c r="F290" s="205" t="s">
        <v>531</v>
      </c>
      <c r="G290" s="206" t="s">
        <v>133</v>
      </c>
      <c r="H290" s="207">
        <v>15</v>
      </c>
      <c r="I290" s="208"/>
      <c r="J290" s="209">
        <f>ROUND(I290*H290,2)</f>
        <v>0</v>
      </c>
      <c r="K290" s="205" t="s">
        <v>5</v>
      </c>
      <c r="L290" s="210"/>
      <c r="M290" s="211" t="s">
        <v>5</v>
      </c>
      <c r="N290" s="212" t="s">
        <v>42</v>
      </c>
      <c r="O290" s="40"/>
      <c r="P290" s="185">
        <f>O290*H290</f>
        <v>0</v>
      </c>
      <c r="Q290" s="185">
        <v>0</v>
      </c>
      <c r="R290" s="185">
        <f>Q290*H290</f>
        <v>0</v>
      </c>
      <c r="S290" s="185">
        <v>0</v>
      </c>
      <c r="T290" s="186">
        <f>S290*H290</f>
        <v>0</v>
      </c>
      <c r="AR290" s="22" t="s">
        <v>181</v>
      </c>
      <c r="AT290" s="22" t="s">
        <v>178</v>
      </c>
      <c r="AU290" s="22" t="s">
        <v>79</v>
      </c>
      <c r="AY290" s="22" t="s">
        <v>127</v>
      </c>
      <c r="BE290" s="187">
        <f>IF(N290="základní",J290,0)</f>
        <v>0</v>
      </c>
      <c r="BF290" s="187">
        <f>IF(N290="snížená",J290,0)</f>
        <v>0</v>
      </c>
      <c r="BG290" s="187">
        <f>IF(N290="zákl. přenesená",J290,0)</f>
        <v>0</v>
      </c>
      <c r="BH290" s="187">
        <f>IF(N290="sníž. přenesená",J290,0)</f>
        <v>0</v>
      </c>
      <c r="BI290" s="187">
        <f>IF(N290="nulová",J290,0)</f>
        <v>0</v>
      </c>
      <c r="BJ290" s="22" t="s">
        <v>77</v>
      </c>
      <c r="BK290" s="187">
        <f>ROUND(I290*H290,2)</f>
        <v>0</v>
      </c>
      <c r="BL290" s="22" t="s">
        <v>174</v>
      </c>
      <c r="BM290" s="22" t="s">
        <v>532</v>
      </c>
    </row>
    <row r="291" spans="2:65" s="1" customFormat="1" ht="27">
      <c r="B291" s="39"/>
      <c r="D291" s="188" t="s">
        <v>137</v>
      </c>
      <c r="F291" s="189" t="s">
        <v>395</v>
      </c>
      <c r="I291" s="190"/>
      <c r="L291" s="39"/>
      <c r="M291" s="191"/>
      <c r="N291" s="40"/>
      <c r="O291" s="40"/>
      <c r="P291" s="40"/>
      <c r="Q291" s="40"/>
      <c r="R291" s="40"/>
      <c r="S291" s="40"/>
      <c r="T291" s="68"/>
      <c r="AT291" s="22" t="s">
        <v>137</v>
      </c>
      <c r="AU291" s="22" t="s">
        <v>79</v>
      </c>
    </row>
    <row r="292" spans="2:65" s="1" customFormat="1" ht="22.5" customHeight="1">
      <c r="B292" s="175"/>
      <c r="C292" s="203" t="s">
        <v>533</v>
      </c>
      <c r="D292" s="203" t="s">
        <v>178</v>
      </c>
      <c r="E292" s="204" t="s">
        <v>534</v>
      </c>
      <c r="F292" s="205" t="s">
        <v>535</v>
      </c>
      <c r="G292" s="206" t="s">
        <v>133</v>
      </c>
      <c r="H292" s="207">
        <v>16</v>
      </c>
      <c r="I292" s="208"/>
      <c r="J292" s="209">
        <f>ROUND(I292*H292,2)</f>
        <v>0</v>
      </c>
      <c r="K292" s="205" t="s">
        <v>5</v>
      </c>
      <c r="L292" s="210"/>
      <c r="M292" s="211" t="s">
        <v>5</v>
      </c>
      <c r="N292" s="212" t="s">
        <v>42</v>
      </c>
      <c r="O292" s="40"/>
      <c r="P292" s="185">
        <f>O292*H292</f>
        <v>0</v>
      </c>
      <c r="Q292" s="185">
        <v>0</v>
      </c>
      <c r="R292" s="185">
        <f>Q292*H292</f>
        <v>0</v>
      </c>
      <c r="S292" s="185">
        <v>0</v>
      </c>
      <c r="T292" s="186">
        <f>S292*H292</f>
        <v>0</v>
      </c>
      <c r="AR292" s="22" t="s">
        <v>181</v>
      </c>
      <c r="AT292" s="22" t="s">
        <v>178</v>
      </c>
      <c r="AU292" s="22" t="s">
        <v>79</v>
      </c>
      <c r="AY292" s="22" t="s">
        <v>127</v>
      </c>
      <c r="BE292" s="187">
        <f>IF(N292="základní",J292,0)</f>
        <v>0</v>
      </c>
      <c r="BF292" s="187">
        <f>IF(N292="snížená",J292,0)</f>
        <v>0</v>
      </c>
      <c r="BG292" s="187">
        <f>IF(N292="zákl. přenesená",J292,0)</f>
        <v>0</v>
      </c>
      <c r="BH292" s="187">
        <f>IF(N292="sníž. přenesená",J292,0)</f>
        <v>0</v>
      </c>
      <c r="BI292" s="187">
        <f>IF(N292="nulová",J292,0)</f>
        <v>0</v>
      </c>
      <c r="BJ292" s="22" t="s">
        <v>77</v>
      </c>
      <c r="BK292" s="187">
        <f>ROUND(I292*H292,2)</f>
        <v>0</v>
      </c>
      <c r="BL292" s="22" t="s">
        <v>174</v>
      </c>
      <c r="BM292" s="22" t="s">
        <v>536</v>
      </c>
    </row>
    <row r="293" spans="2:65" s="1" customFormat="1" ht="27">
      <c r="B293" s="39"/>
      <c r="D293" s="188" t="s">
        <v>137</v>
      </c>
      <c r="F293" s="189" t="s">
        <v>537</v>
      </c>
      <c r="I293" s="190"/>
      <c r="L293" s="39"/>
      <c r="M293" s="191"/>
      <c r="N293" s="40"/>
      <c r="O293" s="40"/>
      <c r="P293" s="40"/>
      <c r="Q293" s="40"/>
      <c r="R293" s="40"/>
      <c r="S293" s="40"/>
      <c r="T293" s="68"/>
      <c r="AT293" s="22" t="s">
        <v>137</v>
      </c>
      <c r="AU293" s="22" t="s">
        <v>79</v>
      </c>
    </row>
    <row r="294" spans="2:65" s="1" customFormat="1" ht="22.5" customHeight="1">
      <c r="B294" s="175"/>
      <c r="C294" s="203" t="s">
        <v>538</v>
      </c>
      <c r="D294" s="203" t="s">
        <v>178</v>
      </c>
      <c r="E294" s="204" t="s">
        <v>539</v>
      </c>
      <c r="F294" s="205" t="s">
        <v>540</v>
      </c>
      <c r="G294" s="206" t="s">
        <v>133</v>
      </c>
      <c r="H294" s="207">
        <v>117</v>
      </c>
      <c r="I294" s="208"/>
      <c r="J294" s="209">
        <f>ROUND(I294*H294,2)</f>
        <v>0</v>
      </c>
      <c r="K294" s="205" t="s">
        <v>5</v>
      </c>
      <c r="L294" s="210"/>
      <c r="M294" s="211" t="s">
        <v>5</v>
      </c>
      <c r="N294" s="212" t="s">
        <v>42</v>
      </c>
      <c r="O294" s="40"/>
      <c r="P294" s="185">
        <f>O294*H294</f>
        <v>0</v>
      </c>
      <c r="Q294" s="185">
        <v>0</v>
      </c>
      <c r="R294" s="185">
        <f>Q294*H294</f>
        <v>0</v>
      </c>
      <c r="S294" s="185">
        <v>0</v>
      </c>
      <c r="T294" s="186">
        <f>S294*H294</f>
        <v>0</v>
      </c>
      <c r="AR294" s="22" t="s">
        <v>181</v>
      </c>
      <c r="AT294" s="22" t="s">
        <v>178</v>
      </c>
      <c r="AU294" s="22" t="s">
        <v>79</v>
      </c>
      <c r="AY294" s="22" t="s">
        <v>127</v>
      </c>
      <c r="BE294" s="187">
        <f>IF(N294="základní",J294,0)</f>
        <v>0</v>
      </c>
      <c r="BF294" s="187">
        <f>IF(N294="snížená",J294,0)</f>
        <v>0</v>
      </c>
      <c r="BG294" s="187">
        <f>IF(N294="zákl. přenesená",J294,0)</f>
        <v>0</v>
      </c>
      <c r="BH294" s="187">
        <f>IF(N294="sníž. přenesená",J294,0)</f>
        <v>0</v>
      </c>
      <c r="BI294" s="187">
        <f>IF(N294="nulová",J294,0)</f>
        <v>0</v>
      </c>
      <c r="BJ294" s="22" t="s">
        <v>77</v>
      </c>
      <c r="BK294" s="187">
        <f>ROUND(I294*H294,2)</f>
        <v>0</v>
      </c>
      <c r="BL294" s="22" t="s">
        <v>174</v>
      </c>
      <c r="BM294" s="22" t="s">
        <v>541</v>
      </c>
    </row>
    <row r="295" spans="2:65" s="1" customFormat="1" ht="27">
      <c r="B295" s="39"/>
      <c r="D295" s="188" t="s">
        <v>137</v>
      </c>
      <c r="F295" s="189" t="s">
        <v>138</v>
      </c>
      <c r="I295" s="190"/>
      <c r="L295" s="39"/>
      <c r="M295" s="191"/>
      <c r="N295" s="40"/>
      <c r="O295" s="40"/>
      <c r="P295" s="40"/>
      <c r="Q295" s="40"/>
      <c r="R295" s="40"/>
      <c r="S295" s="40"/>
      <c r="T295" s="68"/>
      <c r="AT295" s="22" t="s">
        <v>137</v>
      </c>
      <c r="AU295" s="22" t="s">
        <v>79</v>
      </c>
    </row>
    <row r="296" spans="2:65" s="1" customFormat="1" ht="22.5" customHeight="1">
      <c r="B296" s="175"/>
      <c r="C296" s="203" t="s">
        <v>542</v>
      </c>
      <c r="D296" s="203" t="s">
        <v>178</v>
      </c>
      <c r="E296" s="204" t="s">
        <v>543</v>
      </c>
      <c r="F296" s="205" t="s">
        <v>544</v>
      </c>
      <c r="G296" s="206" t="s">
        <v>133</v>
      </c>
      <c r="H296" s="207">
        <v>12</v>
      </c>
      <c r="I296" s="208"/>
      <c r="J296" s="209">
        <f>ROUND(I296*H296,2)</f>
        <v>0</v>
      </c>
      <c r="K296" s="205" t="s">
        <v>5</v>
      </c>
      <c r="L296" s="210"/>
      <c r="M296" s="211" t="s">
        <v>5</v>
      </c>
      <c r="N296" s="212" t="s">
        <v>42</v>
      </c>
      <c r="O296" s="40"/>
      <c r="P296" s="185">
        <f>O296*H296</f>
        <v>0</v>
      </c>
      <c r="Q296" s="185">
        <v>0</v>
      </c>
      <c r="R296" s="185">
        <f>Q296*H296</f>
        <v>0</v>
      </c>
      <c r="S296" s="185">
        <v>0</v>
      </c>
      <c r="T296" s="186">
        <f>S296*H296</f>
        <v>0</v>
      </c>
      <c r="AR296" s="22" t="s">
        <v>181</v>
      </c>
      <c r="AT296" s="22" t="s">
        <v>178</v>
      </c>
      <c r="AU296" s="22" t="s">
        <v>79</v>
      </c>
      <c r="AY296" s="22" t="s">
        <v>127</v>
      </c>
      <c r="BE296" s="187">
        <f>IF(N296="základní",J296,0)</f>
        <v>0</v>
      </c>
      <c r="BF296" s="187">
        <f>IF(N296="snížená",J296,0)</f>
        <v>0</v>
      </c>
      <c r="BG296" s="187">
        <f>IF(N296="zákl. přenesená",J296,0)</f>
        <v>0</v>
      </c>
      <c r="BH296" s="187">
        <f>IF(N296="sníž. přenesená",J296,0)</f>
        <v>0</v>
      </c>
      <c r="BI296" s="187">
        <f>IF(N296="nulová",J296,0)</f>
        <v>0</v>
      </c>
      <c r="BJ296" s="22" t="s">
        <v>77</v>
      </c>
      <c r="BK296" s="187">
        <f>ROUND(I296*H296,2)</f>
        <v>0</v>
      </c>
      <c r="BL296" s="22" t="s">
        <v>174</v>
      </c>
      <c r="BM296" s="22" t="s">
        <v>545</v>
      </c>
    </row>
    <row r="297" spans="2:65" s="1" customFormat="1" ht="27">
      <c r="B297" s="39"/>
      <c r="D297" s="188" t="s">
        <v>137</v>
      </c>
      <c r="F297" s="189" t="s">
        <v>395</v>
      </c>
      <c r="I297" s="190"/>
      <c r="L297" s="39"/>
      <c r="M297" s="191"/>
      <c r="N297" s="40"/>
      <c r="O297" s="40"/>
      <c r="P297" s="40"/>
      <c r="Q297" s="40"/>
      <c r="R297" s="40"/>
      <c r="S297" s="40"/>
      <c r="T297" s="68"/>
      <c r="AT297" s="22" t="s">
        <v>137</v>
      </c>
      <c r="AU297" s="22" t="s">
        <v>79</v>
      </c>
    </row>
    <row r="298" spans="2:65" s="1" customFormat="1" ht="22.5" customHeight="1">
      <c r="B298" s="175"/>
      <c r="C298" s="203" t="s">
        <v>546</v>
      </c>
      <c r="D298" s="203" t="s">
        <v>178</v>
      </c>
      <c r="E298" s="204" t="s">
        <v>547</v>
      </c>
      <c r="F298" s="205" t="s">
        <v>548</v>
      </c>
      <c r="G298" s="206" t="s">
        <v>133</v>
      </c>
      <c r="H298" s="207">
        <v>290</v>
      </c>
      <c r="I298" s="208"/>
      <c r="J298" s="209">
        <f>ROUND(I298*H298,2)</f>
        <v>0</v>
      </c>
      <c r="K298" s="205" t="s">
        <v>5</v>
      </c>
      <c r="L298" s="210"/>
      <c r="M298" s="211" t="s">
        <v>5</v>
      </c>
      <c r="N298" s="212" t="s">
        <v>42</v>
      </c>
      <c r="O298" s="40"/>
      <c r="P298" s="185">
        <f>O298*H298</f>
        <v>0</v>
      </c>
      <c r="Q298" s="185">
        <v>0</v>
      </c>
      <c r="R298" s="185">
        <f>Q298*H298</f>
        <v>0</v>
      </c>
      <c r="S298" s="185">
        <v>0</v>
      </c>
      <c r="T298" s="186">
        <f>S298*H298</f>
        <v>0</v>
      </c>
      <c r="AR298" s="22" t="s">
        <v>181</v>
      </c>
      <c r="AT298" s="22" t="s">
        <v>178</v>
      </c>
      <c r="AU298" s="22" t="s">
        <v>79</v>
      </c>
      <c r="AY298" s="22" t="s">
        <v>127</v>
      </c>
      <c r="BE298" s="187">
        <f>IF(N298="základní",J298,0)</f>
        <v>0</v>
      </c>
      <c r="BF298" s="187">
        <f>IF(N298="snížená",J298,0)</f>
        <v>0</v>
      </c>
      <c r="BG298" s="187">
        <f>IF(N298="zákl. přenesená",J298,0)</f>
        <v>0</v>
      </c>
      <c r="BH298" s="187">
        <f>IF(N298="sníž. přenesená",J298,0)</f>
        <v>0</v>
      </c>
      <c r="BI298" s="187">
        <f>IF(N298="nulová",J298,0)</f>
        <v>0</v>
      </c>
      <c r="BJ298" s="22" t="s">
        <v>77</v>
      </c>
      <c r="BK298" s="187">
        <f>ROUND(I298*H298,2)</f>
        <v>0</v>
      </c>
      <c r="BL298" s="22" t="s">
        <v>174</v>
      </c>
      <c r="BM298" s="22" t="s">
        <v>549</v>
      </c>
    </row>
    <row r="299" spans="2:65" s="1" customFormat="1" ht="27">
      <c r="B299" s="39"/>
      <c r="D299" s="188" t="s">
        <v>137</v>
      </c>
      <c r="F299" s="189" t="s">
        <v>326</v>
      </c>
      <c r="I299" s="190"/>
      <c r="L299" s="39"/>
      <c r="M299" s="191"/>
      <c r="N299" s="40"/>
      <c r="O299" s="40"/>
      <c r="P299" s="40"/>
      <c r="Q299" s="40"/>
      <c r="R299" s="40"/>
      <c r="S299" s="40"/>
      <c r="T299" s="68"/>
      <c r="AT299" s="22" t="s">
        <v>137</v>
      </c>
      <c r="AU299" s="22" t="s">
        <v>79</v>
      </c>
    </row>
    <row r="300" spans="2:65" s="1" customFormat="1" ht="22.5" customHeight="1">
      <c r="B300" s="175"/>
      <c r="C300" s="203" t="s">
        <v>550</v>
      </c>
      <c r="D300" s="203" t="s">
        <v>178</v>
      </c>
      <c r="E300" s="204" t="s">
        <v>551</v>
      </c>
      <c r="F300" s="205" t="s">
        <v>552</v>
      </c>
      <c r="G300" s="206" t="s">
        <v>133</v>
      </c>
      <c r="H300" s="207">
        <v>4</v>
      </c>
      <c r="I300" s="208"/>
      <c r="J300" s="209">
        <f>ROUND(I300*H300,2)</f>
        <v>0</v>
      </c>
      <c r="K300" s="205" t="s">
        <v>5</v>
      </c>
      <c r="L300" s="210"/>
      <c r="M300" s="211" t="s">
        <v>5</v>
      </c>
      <c r="N300" s="212" t="s">
        <v>42</v>
      </c>
      <c r="O300" s="40"/>
      <c r="P300" s="185">
        <f>O300*H300</f>
        <v>0</v>
      </c>
      <c r="Q300" s="185">
        <v>0</v>
      </c>
      <c r="R300" s="185">
        <f>Q300*H300</f>
        <v>0</v>
      </c>
      <c r="S300" s="185">
        <v>0</v>
      </c>
      <c r="T300" s="186">
        <f>S300*H300</f>
        <v>0</v>
      </c>
      <c r="AR300" s="22" t="s">
        <v>181</v>
      </c>
      <c r="AT300" s="22" t="s">
        <v>178</v>
      </c>
      <c r="AU300" s="22" t="s">
        <v>79</v>
      </c>
      <c r="AY300" s="22" t="s">
        <v>127</v>
      </c>
      <c r="BE300" s="187">
        <f>IF(N300="základní",J300,0)</f>
        <v>0</v>
      </c>
      <c r="BF300" s="187">
        <f>IF(N300="snížená",J300,0)</f>
        <v>0</v>
      </c>
      <c r="BG300" s="187">
        <f>IF(N300="zákl. přenesená",J300,0)</f>
        <v>0</v>
      </c>
      <c r="BH300" s="187">
        <f>IF(N300="sníž. přenesená",J300,0)</f>
        <v>0</v>
      </c>
      <c r="BI300" s="187">
        <f>IF(N300="nulová",J300,0)</f>
        <v>0</v>
      </c>
      <c r="BJ300" s="22" t="s">
        <v>77</v>
      </c>
      <c r="BK300" s="187">
        <f>ROUND(I300*H300,2)</f>
        <v>0</v>
      </c>
      <c r="BL300" s="22" t="s">
        <v>174</v>
      </c>
      <c r="BM300" s="22" t="s">
        <v>553</v>
      </c>
    </row>
    <row r="301" spans="2:65" s="1" customFormat="1" ht="27">
      <c r="B301" s="39"/>
      <c r="D301" s="188" t="s">
        <v>137</v>
      </c>
      <c r="F301" s="189" t="s">
        <v>395</v>
      </c>
      <c r="I301" s="190"/>
      <c r="L301" s="39"/>
      <c r="M301" s="191"/>
      <c r="N301" s="40"/>
      <c r="O301" s="40"/>
      <c r="P301" s="40"/>
      <c r="Q301" s="40"/>
      <c r="R301" s="40"/>
      <c r="S301" s="40"/>
      <c r="T301" s="68"/>
      <c r="AT301" s="22" t="s">
        <v>137</v>
      </c>
      <c r="AU301" s="22" t="s">
        <v>79</v>
      </c>
    </row>
    <row r="302" spans="2:65" s="1" customFormat="1" ht="22.5" customHeight="1">
      <c r="B302" s="175"/>
      <c r="C302" s="203" t="s">
        <v>554</v>
      </c>
      <c r="D302" s="203" t="s">
        <v>178</v>
      </c>
      <c r="E302" s="204" t="s">
        <v>555</v>
      </c>
      <c r="F302" s="205" t="s">
        <v>556</v>
      </c>
      <c r="G302" s="206" t="s">
        <v>133</v>
      </c>
      <c r="H302" s="207">
        <v>2</v>
      </c>
      <c r="I302" s="208"/>
      <c r="J302" s="209">
        <f>ROUND(I302*H302,2)</f>
        <v>0</v>
      </c>
      <c r="K302" s="205" t="s">
        <v>5</v>
      </c>
      <c r="L302" s="210"/>
      <c r="M302" s="211" t="s">
        <v>5</v>
      </c>
      <c r="N302" s="212" t="s">
        <v>42</v>
      </c>
      <c r="O302" s="40"/>
      <c r="P302" s="185">
        <f>O302*H302</f>
        <v>0</v>
      </c>
      <c r="Q302" s="185">
        <v>0</v>
      </c>
      <c r="R302" s="185">
        <f>Q302*H302</f>
        <v>0</v>
      </c>
      <c r="S302" s="185">
        <v>0</v>
      </c>
      <c r="T302" s="186">
        <f>S302*H302</f>
        <v>0</v>
      </c>
      <c r="AR302" s="22" t="s">
        <v>181</v>
      </c>
      <c r="AT302" s="22" t="s">
        <v>178</v>
      </c>
      <c r="AU302" s="22" t="s">
        <v>79</v>
      </c>
      <c r="AY302" s="22" t="s">
        <v>127</v>
      </c>
      <c r="BE302" s="187">
        <f>IF(N302="základní",J302,0)</f>
        <v>0</v>
      </c>
      <c r="BF302" s="187">
        <f>IF(N302="snížená",J302,0)</f>
        <v>0</v>
      </c>
      <c r="BG302" s="187">
        <f>IF(N302="zákl. přenesená",J302,0)</f>
        <v>0</v>
      </c>
      <c r="BH302" s="187">
        <f>IF(N302="sníž. přenesená",J302,0)</f>
        <v>0</v>
      </c>
      <c r="BI302" s="187">
        <f>IF(N302="nulová",J302,0)</f>
        <v>0</v>
      </c>
      <c r="BJ302" s="22" t="s">
        <v>77</v>
      </c>
      <c r="BK302" s="187">
        <f>ROUND(I302*H302,2)</f>
        <v>0</v>
      </c>
      <c r="BL302" s="22" t="s">
        <v>174</v>
      </c>
      <c r="BM302" s="22" t="s">
        <v>557</v>
      </c>
    </row>
    <row r="303" spans="2:65" s="1" customFormat="1" ht="27">
      <c r="B303" s="39"/>
      <c r="D303" s="188" t="s">
        <v>137</v>
      </c>
      <c r="F303" s="189" t="s">
        <v>226</v>
      </c>
      <c r="I303" s="190"/>
      <c r="L303" s="39"/>
      <c r="M303" s="191"/>
      <c r="N303" s="40"/>
      <c r="O303" s="40"/>
      <c r="P303" s="40"/>
      <c r="Q303" s="40"/>
      <c r="R303" s="40"/>
      <c r="S303" s="40"/>
      <c r="T303" s="68"/>
      <c r="AT303" s="22" t="s">
        <v>137</v>
      </c>
      <c r="AU303" s="22" t="s">
        <v>79</v>
      </c>
    </row>
    <row r="304" spans="2:65" s="1" customFormat="1" ht="22.5" customHeight="1">
      <c r="B304" s="175"/>
      <c r="C304" s="203" t="s">
        <v>558</v>
      </c>
      <c r="D304" s="203" t="s">
        <v>178</v>
      </c>
      <c r="E304" s="204" t="s">
        <v>559</v>
      </c>
      <c r="F304" s="205" t="s">
        <v>560</v>
      </c>
      <c r="G304" s="206" t="s">
        <v>133</v>
      </c>
      <c r="H304" s="207">
        <v>2</v>
      </c>
      <c r="I304" s="208"/>
      <c r="J304" s="209">
        <f>ROUND(I304*H304,2)</f>
        <v>0</v>
      </c>
      <c r="K304" s="205" t="s">
        <v>5</v>
      </c>
      <c r="L304" s="210"/>
      <c r="M304" s="211" t="s">
        <v>5</v>
      </c>
      <c r="N304" s="212" t="s">
        <v>42</v>
      </c>
      <c r="O304" s="40"/>
      <c r="P304" s="185">
        <f>O304*H304</f>
        <v>0</v>
      </c>
      <c r="Q304" s="185">
        <v>0</v>
      </c>
      <c r="R304" s="185">
        <f>Q304*H304</f>
        <v>0</v>
      </c>
      <c r="S304" s="185">
        <v>0</v>
      </c>
      <c r="T304" s="186">
        <f>S304*H304</f>
        <v>0</v>
      </c>
      <c r="AR304" s="22" t="s">
        <v>181</v>
      </c>
      <c r="AT304" s="22" t="s">
        <v>178</v>
      </c>
      <c r="AU304" s="22" t="s">
        <v>79</v>
      </c>
      <c r="AY304" s="22" t="s">
        <v>127</v>
      </c>
      <c r="BE304" s="187">
        <f>IF(N304="základní",J304,0)</f>
        <v>0</v>
      </c>
      <c r="BF304" s="187">
        <f>IF(N304="snížená",J304,0)</f>
        <v>0</v>
      </c>
      <c r="BG304" s="187">
        <f>IF(N304="zákl. přenesená",J304,0)</f>
        <v>0</v>
      </c>
      <c r="BH304" s="187">
        <f>IF(N304="sníž. přenesená",J304,0)</f>
        <v>0</v>
      </c>
      <c r="BI304" s="187">
        <f>IF(N304="nulová",J304,0)</f>
        <v>0</v>
      </c>
      <c r="BJ304" s="22" t="s">
        <v>77</v>
      </c>
      <c r="BK304" s="187">
        <f>ROUND(I304*H304,2)</f>
        <v>0</v>
      </c>
      <c r="BL304" s="22" t="s">
        <v>174</v>
      </c>
      <c r="BM304" s="22" t="s">
        <v>561</v>
      </c>
    </row>
    <row r="305" spans="2:65" s="1" customFormat="1" ht="27">
      <c r="B305" s="39"/>
      <c r="D305" s="188" t="s">
        <v>137</v>
      </c>
      <c r="F305" s="189" t="s">
        <v>226</v>
      </c>
      <c r="I305" s="190"/>
      <c r="L305" s="39"/>
      <c r="M305" s="191"/>
      <c r="N305" s="40"/>
      <c r="O305" s="40"/>
      <c r="P305" s="40"/>
      <c r="Q305" s="40"/>
      <c r="R305" s="40"/>
      <c r="S305" s="40"/>
      <c r="T305" s="68"/>
      <c r="AT305" s="22" t="s">
        <v>137</v>
      </c>
      <c r="AU305" s="22" t="s">
        <v>79</v>
      </c>
    </row>
    <row r="306" spans="2:65" s="1" customFormat="1" ht="22.5" customHeight="1">
      <c r="B306" s="175"/>
      <c r="C306" s="203" t="s">
        <v>562</v>
      </c>
      <c r="D306" s="203" t="s">
        <v>178</v>
      </c>
      <c r="E306" s="204" t="s">
        <v>563</v>
      </c>
      <c r="F306" s="205" t="s">
        <v>564</v>
      </c>
      <c r="G306" s="206" t="s">
        <v>133</v>
      </c>
      <c r="H306" s="207">
        <v>1</v>
      </c>
      <c r="I306" s="208"/>
      <c r="J306" s="209">
        <f>ROUND(I306*H306,2)</f>
        <v>0</v>
      </c>
      <c r="K306" s="205" t="s">
        <v>5</v>
      </c>
      <c r="L306" s="210"/>
      <c r="M306" s="211" t="s">
        <v>5</v>
      </c>
      <c r="N306" s="212" t="s">
        <v>42</v>
      </c>
      <c r="O306" s="40"/>
      <c r="P306" s="185">
        <f>O306*H306</f>
        <v>0</v>
      </c>
      <c r="Q306" s="185">
        <v>0</v>
      </c>
      <c r="R306" s="185">
        <f>Q306*H306</f>
        <v>0</v>
      </c>
      <c r="S306" s="185">
        <v>0</v>
      </c>
      <c r="T306" s="186">
        <f>S306*H306</f>
        <v>0</v>
      </c>
      <c r="AR306" s="22" t="s">
        <v>181</v>
      </c>
      <c r="AT306" s="22" t="s">
        <v>178</v>
      </c>
      <c r="AU306" s="22" t="s">
        <v>79</v>
      </c>
      <c r="AY306" s="22" t="s">
        <v>127</v>
      </c>
      <c r="BE306" s="187">
        <f>IF(N306="základní",J306,0)</f>
        <v>0</v>
      </c>
      <c r="BF306" s="187">
        <f>IF(N306="snížená",J306,0)</f>
        <v>0</v>
      </c>
      <c r="BG306" s="187">
        <f>IF(N306="zákl. přenesená",J306,0)</f>
        <v>0</v>
      </c>
      <c r="BH306" s="187">
        <f>IF(N306="sníž. přenesená",J306,0)</f>
        <v>0</v>
      </c>
      <c r="BI306" s="187">
        <f>IF(N306="nulová",J306,0)</f>
        <v>0</v>
      </c>
      <c r="BJ306" s="22" t="s">
        <v>77</v>
      </c>
      <c r="BK306" s="187">
        <f>ROUND(I306*H306,2)</f>
        <v>0</v>
      </c>
      <c r="BL306" s="22" t="s">
        <v>174</v>
      </c>
      <c r="BM306" s="22" t="s">
        <v>565</v>
      </c>
    </row>
    <row r="307" spans="2:65" s="1" customFormat="1" ht="27">
      <c r="B307" s="39"/>
      <c r="D307" s="188" t="s">
        <v>137</v>
      </c>
      <c r="F307" s="189" t="s">
        <v>226</v>
      </c>
      <c r="I307" s="190"/>
      <c r="L307" s="39"/>
      <c r="M307" s="191"/>
      <c r="N307" s="40"/>
      <c r="O307" s="40"/>
      <c r="P307" s="40"/>
      <c r="Q307" s="40"/>
      <c r="R307" s="40"/>
      <c r="S307" s="40"/>
      <c r="T307" s="68"/>
      <c r="AT307" s="22" t="s">
        <v>137</v>
      </c>
      <c r="AU307" s="22" t="s">
        <v>79</v>
      </c>
    </row>
    <row r="308" spans="2:65" s="1" customFormat="1" ht="22.5" customHeight="1">
      <c r="B308" s="175"/>
      <c r="C308" s="203" t="s">
        <v>566</v>
      </c>
      <c r="D308" s="203" t="s">
        <v>178</v>
      </c>
      <c r="E308" s="204" t="s">
        <v>567</v>
      </c>
      <c r="F308" s="205" t="s">
        <v>568</v>
      </c>
      <c r="G308" s="206" t="s">
        <v>133</v>
      </c>
      <c r="H308" s="207">
        <v>2</v>
      </c>
      <c r="I308" s="208"/>
      <c r="J308" s="209">
        <f>ROUND(I308*H308,2)</f>
        <v>0</v>
      </c>
      <c r="K308" s="205" t="s">
        <v>5</v>
      </c>
      <c r="L308" s="210"/>
      <c r="M308" s="211" t="s">
        <v>5</v>
      </c>
      <c r="N308" s="212" t="s">
        <v>42</v>
      </c>
      <c r="O308" s="40"/>
      <c r="P308" s="185">
        <f>O308*H308</f>
        <v>0</v>
      </c>
      <c r="Q308" s="185">
        <v>0</v>
      </c>
      <c r="R308" s="185">
        <f>Q308*H308</f>
        <v>0</v>
      </c>
      <c r="S308" s="185">
        <v>0</v>
      </c>
      <c r="T308" s="186">
        <f>S308*H308</f>
        <v>0</v>
      </c>
      <c r="AR308" s="22" t="s">
        <v>181</v>
      </c>
      <c r="AT308" s="22" t="s">
        <v>178</v>
      </c>
      <c r="AU308" s="22" t="s">
        <v>79</v>
      </c>
      <c r="AY308" s="22" t="s">
        <v>127</v>
      </c>
      <c r="BE308" s="187">
        <f>IF(N308="základní",J308,0)</f>
        <v>0</v>
      </c>
      <c r="BF308" s="187">
        <f>IF(N308="snížená",J308,0)</f>
        <v>0</v>
      </c>
      <c r="BG308" s="187">
        <f>IF(N308="zákl. přenesená",J308,0)</f>
        <v>0</v>
      </c>
      <c r="BH308" s="187">
        <f>IF(N308="sníž. přenesená",J308,0)</f>
        <v>0</v>
      </c>
      <c r="BI308" s="187">
        <f>IF(N308="nulová",J308,0)</f>
        <v>0</v>
      </c>
      <c r="BJ308" s="22" t="s">
        <v>77</v>
      </c>
      <c r="BK308" s="187">
        <f>ROUND(I308*H308,2)</f>
        <v>0</v>
      </c>
      <c r="BL308" s="22" t="s">
        <v>174</v>
      </c>
      <c r="BM308" s="22" t="s">
        <v>569</v>
      </c>
    </row>
    <row r="309" spans="2:65" s="1" customFormat="1" ht="27">
      <c r="B309" s="39"/>
      <c r="D309" s="188" t="s">
        <v>137</v>
      </c>
      <c r="F309" s="189" t="s">
        <v>226</v>
      </c>
      <c r="I309" s="190"/>
      <c r="L309" s="39"/>
      <c r="M309" s="191"/>
      <c r="N309" s="40"/>
      <c r="O309" s="40"/>
      <c r="P309" s="40"/>
      <c r="Q309" s="40"/>
      <c r="R309" s="40"/>
      <c r="S309" s="40"/>
      <c r="T309" s="68"/>
      <c r="AT309" s="22" t="s">
        <v>137</v>
      </c>
      <c r="AU309" s="22" t="s">
        <v>79</v>
      </c>
    </row>
    <row r="310" spans="2:65" s="1" customFormat="1" ht="22.5" customHeight="1">
      <c r="B310" s="175"/>
      <c r="C310" s="203" t="s">
        <v>570</v>
      </c>
      <c r="D310" s="203" t="s">
        <v>178</v>
      </c>
      <c r="E310" s="204" t="s">
        <v>571</v>
      </c>
      <c r="F310" s="205" t="s">
        <v>572</v>
      </c>
      <c r="G310" s="206" t="s">
        <v>133</v>
      </c>
      <c r="H310" s="207">
        <v>1</v>
      </c>
      <c r="I310" s="208"/>
      <c r="J310" s="209">
        <f>ROUND(I310*H310,2)</f>
        <v>0</v>
      </c>
      <c r="K310" s="205" t="s">
        <v>5</v>
      </c>
      <c r="L310" s="210"/>
      <c r="M310" s="211" t="s">
        <v>5</v>
      </c>
      <c r="N310" s="212" t="s">
        <v>42</v>
      </c>
      <c r="O310" s="40"/>
      <c r="P310" s="185">
        <f>O310*H310</f>
        <v>0</v>
      </c>
      <c r="Q310" s="185">
        <v>0</v>
      </c>
      <c r="R310" s="185">
        <f>Q310*H310</f>
        <v>0</v>
      </c>
      <c r="S310" s="185">
        <v>0</v>
      </c>
      <c r="T310" s="186">
        <f>S310*H310</f>
        <v>0</v>
      </c>
      <c r="AR310" s="22" t="s">
        <v>181</v>
      </c>
      <c r="AT310" s="22" t="s">
        <v>178</v>
      </c>
      <c r="AU310" s="22" t="s">
        <v>79</v>
      </c>
      <c r="AY310" s="22" t="s">
        <v>127</v>
      </c>
      <c r="BE310" s="187">
        <f>IF(N310="základní",J310,0)</f>
        <v>0</v>
      </c>
      <c r="BF310" s="187">
        <f>IF(N310="snížená",J310,0)</f>
        <v>0</v>
      </c>
      <c r="BG310" s="187">
        <f>IF(N310="zákl. přenesená",J310,0)</f>
        <v>0</v>
      </c>
      <c r="BH310" s="187">
        <f>IF(N310="sníž. přenesená",J310,0)</f>
        <v>0</v>
      </c>
      <c r="BI310" s="187">
        <f>IF(N310="nulová",J310,0)</f>
        <v>0</v>
      </c>
      <c r="BJ310" s="22" t="s">
        <v>77</v>
      </c>
      <c r="BK310" s="187">
        <f>ROUND(I310*H310,2)</f>
        <v>0</v>
      </c>
      <c r="BL310" s="22" t="s">
        <v>174</v>
      </c>
      <c r="BM310" s="22" t="s">
        <v>573</v>
      </c>
    </row>
    <row r="311" spans="2:65" s="1" customFormat="1" ht="27">
      <c r="B311" s="39"/>
      <c r="D311" s="188" t="s">
        <v>137</v>
      </c>
      <c r="F311" s="189" t="s">
        <v>226</v>
      </c>
      <c r="I311" s="190"/>
      <c r="L311" s="39"/>
      <c r="M311" s="191"/>
      <c r="N311" s="40"/>
      <c r="O311" s="40"/>
      <c r="P311" s="40"/>
      <c r="Q311" s="40"/>
      <c r="R311" s="40"/>
      <c r="S311" s="40"/>
      <c r="T311" s="68"/>
      <c r="AT311" s="22" t="s">
        <v>137</v>
      </c>
      <c r="AU311" s="22" t="s">
        <v>79</v>
      </c>
    </row>
    <row r="312" spans="2:65" s="1" customFormat="1" ht="22.5" customHeight="1">
      <c r="B312" s="175"/>
      <c r="C312" s="203" t="s">
        <v>574</v>
      </c>
      <c r="D312" s="203" t="s">
        <v>178</v>
      </c>
      <c r="E312" s="204" t="s">
        <v>575</v>
      </c>
      <c r="F312" s="205" t="s">
        <v>576</v>
      </c>
      <c r="G312" s="206" t="s">
        <v>133</v>
      </c>
      <c r="H312" s="207">
        <v>1</v>
      </c>
      <c r="I312" s="208"/>
      <c r="J312" s="209">
        <f>ROUND(I312*H312,2)</f>
        <v>0</v>
      </c>
      <c r="K312" s="205" t="s">
        <v>5</v>
      </c>
      <c r="L312" s="210"/>
      <c r="M312" s="211" t="s">
        <v>5</v>
      </c>
      <c r="N312" s="212" t="s">
        <v>42</v>
      </c>
      <c r="O312" s="40"/>
      <c r="P312" s="185">
        <f>O312*H312</f>
        <v>0</v>
      </c>
      <c r="Q312" s="185">
        <v>0</v>
      </c>
      <c r="R312" s="185">
        <f>Q312*H312</f>
        <v>0</v>
      </c>
      <c r="S312" s="185">
        <v>0</v>
      </c>
      <c r="T312" s="186">
        <f>S312*H312</f>
        <v>0</v>
      </c>
      <c r="AR312" s="22" t="s">
        <v>181</v>
      </c>
      <c r="AT312" s="22" t="s">
        <v>178</v>
      </c>
      <c r="AU312" s="22" t="s">
        <v>79</v>
      </c>
      <c r="AY312" s="22" t="s">
        <v>127</v>
      </c>
      <c r="BE312" s="187">
        <f>IF(N312="základní",J312,0)</f>
        <v>0</v>
      </c>
      <c r="BF312" s="187">
        <f>IF(N312="snížená",J312,0)</f>
        <v>0</v>
      </c>
      <c r="BG312" s="187">
        <f>IF(N312="zákl. přenesená",J312,0)</f>
        <v>0</v>
      </c>
      <c r="BH312" s="187">
        <f>IF(N312="sníž. přenesená",J312,0)</f>
        <v>0</v>
      </c>
      <c r="BI312" s="187">
        <f>IF(N312="nulová",J312,0)</f>
        <v>0</v>
      </c>
      <c r="BJ312" s="22" t="s">
        <v>77</v>
      </c>
      <c r="BK312" s="187">
        <f>ROUND(I312*H312,2)</f>
        <v>0</v>
      </c>
      <c r="BL312" s="22" t="s">
        <v>174</v>
      </c>
      <c r="BM312" s="22" t="s">
        <v>577</v>
      </c>
    </row>
    <row r="313" spans="2:65" s="1" customFormat="1" ht="27">
      <c r="B313" s="39"/>
      <c r="D313" s="188" t="s">
        <v>137</v>
      </c>
      <c r="F313" s="189" t="s">
        <v>226</v>
      </c>
      <c r="I313" s="190"/>
      <c r="L313" s="39"/>
      <c r="M313" s="191"/>
      <c r="N313" s="40"/>
      <c r="O313" s="40"/>
      <c r="P313" s="40"/>
      <c r="Q313" s="40"/>
      <c r="R313" s="40"/>
      <c r="S313" s="40"/>
      <c r="T313" s="68"/>
      <c r="AT313" s="22" t="s">
        <v>137</v>
      </c>
      <c r="AU313" s="22" t="s">
        <v>79</v>
      </c>
    </row>
    <row r="314" spans="2:65" s="1" customFormat="1" ht="22.5" customHeight="1">
      <c r="B314" s="175"/>
      <c r="C314" s="203" t="s">
        <v>578</v>
      </c>
      <c r="D314" s="203" t="s">
        <v>178</v>
      </c>
      <c r="E314" s="204" t="s">
        <v>579</v>
      </c>
      <c r="F314" s="205" t="s">
        <v>580</v>
      </c>
      <c r="G314" s="206" t="s">
        <v>133</v>
      </c>
      <c r="H314" s="207">
        <v>1</v>
      </c>
      <c r="I314" s="208"/>
      <c r="J314" s="209">
        <f>ROUND(I314*H314,2)</f>
        <v>0</v>
      </c>
      <c r="K314" s="205" t="s">
        <v>5</v>
      </c>
      <c r="L314" s="210"/>
      <c r="M314" s="211" t="s">
        <v>5</v>
      </c>
      <c r="N314" s="212" t="s">
        <v>42</v>
      </c>
      <c r="O314" s="40"/>
      <c r="P314" s="185">
        <f>O314*H314</f>
        <v>0</v>
      </c>
      <c r="Q314" s="185">
        <v>0</v>
      </c>
      <c r="R314" s="185">
        <f>Q314*H314</f>
        <v>0</v>
      </c>
      <c r="S314" s="185">
        <v>0</v>
      </c>
      <c r="T314" s="186">
        <f>S314*H314</f>
        <v>0</v>
      </c>
      <c r="AR314" s="22" t="s">
        <v>181</v>
      </c>
      <c r="AT314" s="22" t="s">
        <v>178</v>
      </c>
      <c r="AU314" s="22" t="s">
        <v>79</v>
      </c>
      <c r="AY314" s="22" t="s">
        <v>127</v>
      </c>
      <c r="BE314" s="187">
        <f>IF(N314="základní",J314,0)</f>
        <v>0</v>
      </c>
      <c r="BF314" s="187">
        <f>IF(N314="snížená",J314,0)</f>
        <v>0</v>
      </c>
      <c r="BG314" s="187">
        <f>IF(N314="zákl. přenesená",J314,0)</f>
        <v>0</v>
      </c>
      <c r="BH314" s="187">
        <f>IF(N314="sníž. přenesená",J314,0)</f>
        <v>0</v>
      </c>
      <c r="BI314" s="187">
        <f>IF(N314="nulová",J314,0)</f>
        <v>0</v>
      </c>
      <c r="BJ314" s="22" t="s">
        <v>77</v>
      </c>
      <c r="BK314" s="187">
        <f>ROUND(I314*H314,2)</f>
        <v>0</v>
      </c>
      <c r="BL314" s="22" t="s">
        <v>174</v>
      </c>
      <c r="BM314" s="22" t="s">
        <v>581</v>
      </c>
    </row>
    <row r="315" spans="2:65" s="1" customFormat="1" ht="27">
      <c r="B315" s="39"/>
      <c r="D315" s="188" t="s">
        <v>137</v>
      </c>
      <c r="F315" s="189" t="s">
        <v>226</v>
      </c>
      <c r="I315" s="190"/>
      <c r="L315" s="39"/>
      <c r="M315" s="191"/>
      <c r="N315" s="40"/>
      <c r="O315" s="40"/>
      <c r="P315" s="40"/>
      <c r="Q315" s="40"/>
      <c r="R315" s="40"/>
      <c r="S315" s="40"/>
      <c r="T315" s="68"/>
      <c r="AT315" s="22" t="s">
        <v>137</v>
      </c>
      <c r="AU315" s="22" t="s">
        <v>79</v>
      </c>
    </row>
    <row r="316" spans="2:65" s="1" customFormat="1" ht="22.5" customHeight="1">
      <c r="B316" s="175"/>
      <c r="C316" s="176" t="s">
        <v>582</v>
      </c>
      <c r="D316" s="176" t="s">
        <v>130</v>
      </c>
      <c r="E316" s="177" t="s">
        <v>583</v>
      </c>
      <c r="F316" s="178" t="s">
        <v>584</v>
      </c>
      <c r="G316" s="179" t="s">
        <v>133</v>
      </c>
      <c r="H316" s="180">
        <v>3</v>
      </c>
      <c r="I316" s="181"/>
      <c r="J316" s="182">
        <f>ROUND(I316*H316,2)</f>
        <v>0</v>
      </c>
      <c r="K316" s="178" t="s">
        <v>134</v>
      </c>
      <c r="L316" s="39"/>
      <c r="M316" s="183" t="s">
        <v>5</v>
      </c>
      <c r="N316" s="184" t="s">
        <v>42</v>
      </c>
      <c r="O316" s="40"/>
      <c r="P316" s="185">
        <f>O316*H316</f>
        <v>0</v>
      </c>
      <c r="Q316" s="185">
        <v>2.1000000000000001E-4</v>
      </c>
      <c r="R316" s="185">
        <f>Q316*H316</f>
        <v>6.3000000000000003E-4</v>
      </c>
      <c r="S316" s="185">
        <v>0</v>
      </c>
      <c r="T316" s="186">
        <f>S316*H316</f>
        <v>0</v>
      </c>
      <c r="AR316" s="22" t="s">
        <v>174</v>
      </c>
      <c r="AT316" s="22" t="s">
        <v>130</v>
      </c>
      <c r="AU316" s="22" t="s">
        <v>79</v>
      </c>
      <c r="AY316" s="22" t="s">
        <v>127</v>
      </c>
      <c r="BE316" s="187">
        <f>IF(N316="základní",J316,0)</f>
        <v>0</v>
      </c>
      <c r="BF316" s="187">
        <f>IF(N316="snížená",J316,0)</f>
        <v>0</v>
      </c>
      <c r="BG316" s="187">
        <f>IF(N316="zákl. přenesená",J316,0)</f>
        <v>0</v>
      </c>
      <c r="BH316" s="187">
        <f>IF(N316="sníž. přenesená",J316,0)</f>
        <v>0</v>
      </c>
      <c r="BI316" s="187">
        <f>IF(N316="nulová",J316,0)</f>
        <v>0</v>
      </c>
      <c r="BJ316" s="22" t="s">
        <v>77</v>
      </c>
      <c r="BK316" s="187">
        <f>ROUND(I316*H316,2)</f>
        <v>0</v>
      </c>
      <c r="BL316" s="22" t="s">
        <v>174</v>
      </c>
      <c r="BM316" s="22" t="s">
        <v>585</v>
      </c>
    </row>
    <row r="317" spans="2:65" s="1" customFormat="1" ht="27">
      <c r="B317" s="39"/>
      <c r="D317" s="188" t="s">
        <v>137</v>
      </c>
      <c r="F317" s="189" t="s">
        <v>341</v>
      </c>
      <c r="I317" s="190"/>
      <c r="L317" s="39"/>
      <c r="M317" s="191"/>
      <c r="N317" s="40"/>
      <c r="O317" s="40"/>
      <c r="P317" s="40"/>
      <c r="Q317" s="40"/>
      <c r="R317" s="40"/>
      <c r="S317" s="40"/>
      <c r="T317" s="68"/>
      <c r="AT317" s="22" t="s">
        <v>137</v>
      </c>
      <c r="AU317" s="22" t="s">
        <v>79</v>
      </c>
    </row>
    <row r="318" spans="2:65" s="1" customFormat="1" ht="22.5" customHeight="1">
      <c r="B318" s="175"/>
      <c r="C318" s="176" t="s">
        <v>586</v>
      </c>
      <c r="D318" s="176" t="s">
        <v>130</v>
      </c>
      <c r="E318" s="177" t="s">
        <v>587</v>
      </c>
      <c r="F318" s="178" t="s">
        <v>588</v>
      </c>
      <c r="G318" s="179" t="s">
        <v>133</v>
      </c>
      <c r="H318" s="180">
        <v>10</v>
      </c>
      <c r="I318" s="181"/>
      <c r="J318" s="182">
        <f>ROUND(I318*H318,2)</f>
        <v>0</v>
      </c>
      <c r="K318" s="178" t="s">
        <v>134</v>
      </c>
      <c r="L318" s="39"/>
      <c r="M318" s="183" t="s">
        <v>5</v>
      </c>
      <c r="N318" s="184" t="s">
        <v>42</v>
      </c>
      <c r="O318" s="40"/>
      <c r="P318" s="185">
        <f>O318*H318</f>
        <v>0</v>
      </c>
      <c r="Q318" s="185">
        <v>3.4000000000000002E-4</v>
      </c>
      <c r="R318" s="185">
        <f>Q318*H318</f>
        <v>3.4000000000000002E-3</v>
      </c>
      <c r="S318" s="185">
        <v>0</v>
      </c>
      <c r="T318" s="186">
        <f>S318*H318</f>
        <v>0</v>
      </c>
      <c r="AR318" s="22" t="s">
        <v>174</v>
      </c>
      <c r="AT318" s="22" t="s">
        <v>130</v>
      </c>
      <c r="AU318" s="22" t="s">
        <v>79</v>
      </c>
      <c r="AY318" s="22" t="s">
        <v>127</v>
      </c>
      <c r="BE318" s="187">
        <f>IF(N318="základní",J318,0)</f>
        <v>0</v>
      </c>
      <c r="BF318" s="187">
        <f>IF(N318="snížená",J318,0)</f>
        <v>0</v>
      </c>
      <c r="BG318" s="187">
        <f>IF(N318="zákl. přenesená",J318,0)</f>
        <v>0</v>
      </c>
      <c r="BH318" s="187">
        <f>IF(N318="sníž. přenesená",J318,0)</f>
        <v>0</v>
      </c>
      <c r="BI318" s="187">
        <f>IF(N318="nulová",J318,0)</f>
        <v>0</v>
      </c>
      <c r="BJ318" s="22" t="s">
        <v>77</v>
      </c>
      <c r="BK318" s="187">
        <f>ROUND(I318*H318,2)</f>
        <v>0</v>
      </c>
      <c r="BL318" s="22" t="s">
        <v>174</v>
      </c>
      <c r="BM318" s="22" t="s">
        <v>589</v>
      </c>
    </row>
    <row r="319" spans="2:65" s="1" customFormat="1" ht="27">
      <c r="B319" s="39"/>
      <c r="D319" s="188" t="s">
        <v>137</v>
      </c>
      <c r="F319" s="189" t="s">
        <v>226</v>
      </c>
      <c r="I319" s="190"/>
      <c r="L319" s="39"/>
      <c r="M319" s="191"/>
      <c r="N319" s="40"/>
      <c r="O319" s="40"/>
      <c r="P319" s="40"/>
      <c r="Q319" s="40"/>
      <c r="R319" s="40"/>
      <c r="S319" s="40"/>
      <c r="T319" s="68"/>
      <c r="AT319" s="22" t="s">
        <v>137</v>
      </c>
      <c r="AU319" s="22" t="s">
        <v>79</v>
      </c>
    </row>
    <row r="320" spans="2:65" s="1" customFormat="1" ht="22.5" customHeight="1">
      <c r="B320" s="175"/>
      <c r="C320" s="176" t="s">
        <v>590</v>
      </c>
      <c r="D320" s="176" t="s">
        <v>130</v>
      </c>
      <c r="E320" s="177" t="s">
        <v>591</v>
      </c>
      <c r="F320" s="178" t="s">
        <v>592</v>
      </c>
      <c r="G320" s="179" t="s">
        <v>133</v>
      </c>
      <c r="H320" s="180">
        <v>6</v>
      </c>
      <c r="I320" s="181"/>
      <c r="J320" s="182">
        <f>ROUND(I320*H320,2)</f>
        <v>0</v>
      </c>
      <c r="K320" s="178" t="s">
        <v>134</v>
      </c>
      <c r="L320" s="39"/>
      <c r="M320" s="183" t="s">
        <v>5</v>
      </c>
      <c r="N320" s="184" t="s">
        <v>42</v>
      </c>
      <c r="O320" s="40"/>
      <c r="P320" s="185">
        <f>O320*H320</f>
        <v>0</v>
      </c>
      <c r="Q320" s="185">
        <v>5.0000000000000001E-4</v>
      </c>
      <c r="R320" s="185">
        <f>Q320*H320</f>
        <v>3.0000000000000001E-3</v>
      </c>
      <c r="S320" s="185">
        <v>0</v>
      </c>
      <c r="T320" s="186">
        <f>S320*H320</f>
        <v>0</v>
      </c>
      <c r="AR320" s="22" t="s">
        <v>174</v>
      </c>
      <c r="AT320" s="22" t="s">
        <v>130</v>
      </c>
      <c r="AU320" s="22" t="s">
        <v>79</v>
      </c>
      <c r="AY320" s="22" t="s">
        <v>127</v>
      </c>
      <c r="BE320" s="187">
        <f>IF(N320="základní",J320,0)</f>
        <v>0</v>
      </c>
      <c r="BF320" s="187">
        <f>IF(N320="snížená",J320,0)</f>
        <v>0</v>
      </c>
      <c r="BG320" s="187">
        <f>IF(N320="zákl. přenesená",J320,0)</f>
        <v>0</v>
      </c>
      <c r="BH320" s="187">
        <f>IF(N320="sníž. přenesená",J320,0)</f>
        <v>0</v>
      </c>
      <c r="BI320" s="187">
        <f>IF(N320="nulová",J320,0)</f>
        <v>0</v>
      </c>
      <c r="BJ320" s="22" t="s">
        <v>77</v>
      </c>
      <c r="BK320" s="187">
        <f>ROUND(I320*H320,2)</f>
        <v>0</v>
      </c>
      <c r="BL320" s="22" t="s">
        <v>174</v>
      </c>
      <c r="BM320" s="22" t="s">
        <v>593</v>
      </c>
    </row>
    <row r="321" spans="2:65" s="1" customFormat="1" ht="27">
      <c r="B321" s="39"/>
      <c r="D321" s="188" t="s">
        <v>137</v>
      </c>
      <c r="F321" s="189" t="s">
        <v>226</v>
      </c>
      <c r="I321" s="190"/>
      <c r="L321" s="39"/>
      <c r="M321" s="191"/>
      <c r="N321" s="40"/>
      <c r="O321" s="40"/>
      <c r="P321" s="40"/>
      <c r="Q321" s="40"/>
      <c r="R321" s="40"/>
      <c r="S321" s="40"/>
      <c r="T321" s="68"/>
      <c r="AT321" s="22" t="s">
        <v>137</v>
      </c>
      <c r="AU321" s="22" t="s">
        <v>79</v>
      </c>
    </row>
    <row r="322" spans="2:65" s="1" customFormat="1" ht="22.5" customHeight="1">
      <c r="B322" s="175"/>
      <c r="C322" s="176" t="s">
        <v>594</v>
      </c>
      <c r="D322" s="176" t="s">
        <v>130</v>
      </c>
      <c r="E322" s="177" t="s">
        <v>595</v>
      </c>
      <c r="F322" s="178" t="s">
        <v>596</v>
      </c>
      <c r="G322" s="179" t="s">
        <v>133</v>
      </c>
      <c r="H322" s="180">
        <v>1</v>
      </c>
      <c r="I322" s="181"/>
      <c r="J322" s="182">
        <f>ROUND(I322*H322,2)</f>
        <v>0</v>
      </c>
      <c r="K322" s="178" t="s">
        <v>134</v>
      </c>
      <c r="L322" s="39"/>
      <c r="M322" s="183" t="s">
        <v>5</v>
      </c>
      <c r="N322" s="184" t="s">
        <v>42</v>
      </c>
      <c r="O322" s="40"/>
      <c r="P322" s="185">
        <f>O322*H322</f>
        <v>0</v>
      </c>
      <c r="Q322" s="185">
        <v>6.9999999999999999E-4</v>
      </c>
      <c r="R322" s="185">
        <f>Q322*H322</f>
        <v>6.9999999999999999E-4</v>
      </c>
      <c r="S322" s="185">
        <v>0</v>
      </c>
      <c r="T322" s="186">
        <f>S322*H322</f>
        <v>0</v>
      </c>
      <c r="AR322" s="22" t="s">
        <v>174</v>
      </c>
      <c r="AT322" s="22" t="s">
        <v>130</v>
      </c>
      <c r="AU322" s="22" t="s">
        <v>79</v>
      </c>
      <c r="AY322" s="22" t="s">
        <v>127</v>
      </c>
      <c r="BE322" s="187">
        <f>IF(N322="základní",J322,0)</f>
        <v>0</v>
      </c>
      <c r="BF322" s="187">
        <f>IF(N322="snížená",J322,0)</f>
        <v>0</v>
      </c>
      <c r="BG322" s="187">
        <f>IF(N322="zákl. přenesená",J322,0)</f>
        <v>0</v>
      </c>
      <c r="BH322" s="187">
        <f>IF(N322="sníž. přenesená",J322,0)</f>
        <v>0</v>
      </c>
      <c r="BI322" s="187">
        <f>IF(N322="nulová",J322,0)</f>
        <v>0</v>
      </c>
      <c r="BJ322" s="22" t="s">
        <v>77</v>
      </c>
      <c r="BK322" s="187">
        <f>ROUND(I322*H322,2)</f>
        <v>0</v>
      </c>
      <c r="BL322" s="22" t="s">
        <v>174</v>
      </c>
      <c r="BM322" s="22" t="s">
        <v>597</v>
      </c>
    </row>
    <row r="323" spans="2:65" s="1" customFormat="1" ht="27">
      <c r="B323" s="39"/>
      <c r="D323" s="188" t="s">
        <v>137</v>
      </c>
      <c r="F323" s="189" t="s">
        <v>226</v>
      </c>
      <c r="I323" s="190"/>
      <c r="L323" s="39"/>
      <c r="M323" s="191"/>
      <c r="N323" s="40"/>
      <c r="O323" s="40"/>
      <c r="P323" s="40"/>
      <c r="Q323" s="40"/>
      <c r="R323" s="40"/>
      <c r="S323" s="40"/>
      <c r="T323" s="68"/>
      <c r="AT323" s="22" t="s">
        <v>137</v>
      </c>
      <c r="AU323" s="22" t="s">
        <v>79</v>
      </c>
    </row>
    <row r="324" spans="2:65" s="1" customFormat="1" ht="22.5" customHeight="1">
      <c r="B324" s="175"/>
      <c r="C324" s="176" t="s">
        <v>598</v>
      </c>
      <c r="D324" s="176" t="s">
        <v>130</v>
      </c>
      <c r="E324" s="177" t="s">
        <v>599</v>
      </c>
      <c r="F324" s="178" t="s">
        <v>600</v>
      </c>
      <c r="G324" s="179" t="s">
        <v>133</v>
      </c>
      <c r="H324" s="180">
        <v>8</v>
      </c>
      <c r="I324" s="181"/>
      <c r="J324" s="182">
        <f>ROUND(I324*H324,2)</f>
        <v>0</v>
      </c>
      <c r="K324" s="178" t="s">
        <v>134</v>
      </c>
      <c r="L324" s="39"/>
      <c r="M324" s="183" t="s">
        <v>5</v>
      </c>
      <c r="N324" s="184" t="s">
        <v>42</v>
      </c>
      <c r="O324" s="40"/>
      <c r="P324" s="185">
        <f>O324*H324</f>
        <v>0</v>
      </c>
      <c r="Q324" s="185">
        <v>1.07E-3</v>
      </c>
      <c r="R324" s="185">
        <f>Q324*H324</f>
        <v>8.5599999999999999E-3</v>
      </c>
      <c r="S324" s="185">
        <v>0</v>
      </c>
      <c r="T324" s="186">
        <f>S324*H324</f>
        <v>0</v>
      </c>
      <c r="AR324" s="22" t="s">
        <v>174</v>
      </c>
      <c r="AT324" s="22" t="s">
        <v>130</v>
      </c>
      <c r="AU324" s="22" t="s">
        <v>79</v>
      </c>
      <c r="AY324" s="22" t="s">
        <v>127</v>
      </c>
      <c r="BE324" s="187">
        <f>IF(N324="základní",J324,0)</f>
        <v>0</v>
      </c>
      <c r="BF324" s="187">
        <f>IF(N324="snížená",J324,0)</f>
        <v>0</v>
      </c>
      <c r="BG324" s="187">
        <f>IF(N324="zákl. přenesená",J324,0)</f>
        <v>0</v>
      </c>
      <c r="BH324" s="187">
        <f>IF(N324="sníž. přenesená",J324,0)</f>
        <v>0</v>
      </c>
      <c r="BI324" s="187">
        <f>IF(N324="nulová",J324,0)</f>
        <v>0</v>
      </c>
      <c r="BJ324" s="22" t="s">
        <v>77</v>
      </c>
      <c r="BK324" s="187">
        <f>ROUND(I324*H324,2)</f>
        <v>0</v>
      </c>
      <c r="BL324" s="22" t="s">
        <v>174</v>
      </c>
      <c r="BM324" s="22" t="s">
        <v>601</v>
      </c>
    </row>
    <row r="325" spans="2:65" s="1" customFormat="1" ht="27">
      <c r="B325" s="39"/>
      <c r="D325" s="188" t="s">
        <v>137</v>
      </c>
      <c r="F325" s="189" t="s">
        <v>226</v>
      </c>
      <c r="I325" s="190"/>
      <c r="L325" s="39"/>
      <c r="M325" s="191"/>
      <c r="N325" s="40"/>
      <c r="O325" s="40"/>
      <c r="P325" s="40"/>
      <c r="Q325" s="40"/>
      <c r="R325" s="40"/>
      <c r="S325" s="40"/>
      <c r="T325" s="68"/>
      <c r="AT325" s="22" t="s">
        <v>137</v>
      </c>
      <c r="AU325" s="22" t="s">
        <v>79</v>
      </c>
    </row>
    <row r="326" spans="2:65" s="1" customFormat="1" ht="22.5" customHeight="1">
      <c r="B326" s="175"/>
      <c r="C326" s="176" t="s">
        <v>602</v>
      </c>
      <c r="D326" s="176" t="s">
        <v>130</v>
      </c>
      <c r="E326" s="177" t="s">
        <v>603</v>
      </c>
      <c r="F326" s="178" t="s">
        <v>604</v>
      </c>
      <c r="G326" s="179" t="s">
        <v>133</v>
      </c>
      <c r="H326" s="180">
        <v>12</v>
      </c>
      <c r="I326" s="181"/>
      <c r="J326" s="182">
        <f>ROUND(I326*H326,2)</f>
        <v>0</v>
      </c>
      <c r="K326" s="178" t="s">
        <v>134</v>
      </c>
      <c r="L326" s="39"/>
      <c r="M326" s="183" t="s">
        <v>5</v>
      </c>
      <c r="N326" s="184" t="s">
        <v>42</v>
      </c>
      <c r="O326" s="40"/>
      <c r="P326" s="185">
        <f>O326*H326</f>
        <v>0</v>
      </c>
      <c r="Q326" s="185">
        <v>5.2999999999999998E-4</v>
      </c>
      <c r="R326" s="185">
        <f>Q326*H326</f>
        <v>6.3599999999999993E-3</v>
      </c>
      <c r="S326" s="185">
        <v>0</v>
      </c>
      <c r="T326" s="186">
        <f>S326*H326</f>
        <v>0</v>
      </c>
      <c r="AR326" s="22" t="s">
        <v>174</v>
      </c>
      <c r="AT326" s="22" t="s">
        <v>130</v>
      </c>
      <c r="AU326" s="22" t="s">
        <v>79</v>
      </c>
      <c r="AY326" s="22" t="s">
        <v>127</v>
      </c>
      <c r="BE326" s="187">
        <f>IF(N326="základní",J326,0)</f>
        <v>0</v>
      </c>
      <c r="BF326" s="187">
        <f>IF(N326="snížená",J326,0)</f>
        <v>0</v>
      </c>
      <c r="BG326" s="187">
        <f>IF(N326="zákl. přenesená",J326,0)</f>
        <v>0</v>
      </c>
      <c r="BH326" s="187">
        <f>IF(N326="sníž. přenesená",J326,0)</f>
        <v>0</v>
      </c>
      <c r="BI326" s="187">
        <f>IF(N326="nulová",J326,0)</f>
        <v>0</v>
      </c>
      <c r="BJ326" s="22" t="s">
        <v>77</v>
      </c>
      <c r="BK326" s="187">
        <f>ROUND(I326*H326,2)</f>
        <v>0</v>
      </c>
      <c r="BL326" s="22" t="s">
        <v>174</v>
      </c>
      <c r="BM326" s="22" t="s">
        <v>605</v>
      </c>
    </row>
    <row r="327" spans="2:65" s="1" customFormat="1" ht="27">
      <c r="B327" s="39"/>
      <c r="D327" s="188" t="s">
        <v>137</v>
      </c>
      <c r="F327" s="189" t="s">
        <v>226</v>
      </c>
      <c r="I327" s="190"/>
      <c r="L327" s="39"/>
      <c r="M327" s="191"/>
      <c r="N327" s="40"/>
      <c r="O327" s="40"/>
      <c r="P327" s="40"/>
      <c r="Q327" s="40"/>
      <c r="R327" s="40"/>
      <c r="S327" s="40"/>
      <c r="T327" s="68"/>
      <c r="AT327" s="22" t="s">
        <v>137</v>
      </c>
      <c r="AU327" s="22" t="s">
        <v>79</v>
      </c>
    </row>
    <row r="328" spans="2:65" s="1" customFormat="1" ht="31.5" customHeight="1">
      <c r="B328" s="175"/>
      <c r="C328" s="176" t="s">
        <v>606</v>
      </c>
      <c r="D328" s="176" t="s">
        <v>130</v>
      </c>
      <c r="E328" s="177" t="s">
        <v>607</v>
      </c>
      <c r="F328" s="178" t="s">
        <v>608</v>
      </c>
      <c r="G328" s="179" t="s">
        <v>133</v>
      </c>
      <c r="H328" s="180">
        <v>12</v>
      </c>
      <c r="I328" s="181"/>
      <c r="J328" s="182">
        <f>ROUND(I328*H328,2)</f>
        <v>0</v>
      </c>
      <c r="K328" s="178" t="s">
        <v>134</v>
      </c>
      <c r="L328" s="39"/>
      <c r="M328" s="183" t="s">
        <v>5</v>
      </c>
      <c r="N328" s="184" t="s">
        <v>42</v>
      </c>
      <c r="O328" s="40"/>
      <c r="P328" s="185">
        <f>O328*H328</f>
        <v>0</v>
      </c>
      <c r="Q328" s="185">
        <v>1.47E-3</v>
      </c>
      <c r="R328" s="185">
        <f>Q328*H328</f>
        <v>1.7639999999999999E-2</v>
      </c>
      <c r="S328" s="185">
        <v>0</v>
      </c>
      <c r="T328" s="186">
        <f>S328*H328</f>
        <v>0</v>
      </c>
      <c r="AR328" s="22" t="s">
        <v>174</v>
      </c>
      <c r="AT328" s="22" t="s">
        <v>130</v>
      </c>
      <c r="AU328" s="22" t="s">
        <v>79</v>
      </c>
      <c r="AY328" s="22" t="s">
        <v>127</v>
      </c>
      <c r="BE328" s="187">
        <f>IF(N328="základní",J328,0)</f>
        <v>0</v>
      </c>
      <c r="BF328" s="187">
        <f>IF(N328="snížená",J328,0)</f>
        <v>0</v>
      </c>
      <c r="BG328" s="187">
        <f>IF(N328="zákl. přenesená",J328,0)</f>
        <v>0</v>
      </c>
      <c r="BH328" s="187">
        <f>IF(N328="sníž. přenesená",J328,0)</f>
        <v>0</v>
      </c>
      <c r="BI328" s="187">
        <f>IF(N328="nulová",J328,0)</f>
        <v>0</v>
      </c>
      <c r="BJ328" s="22" t="s">
        <v>77</v>
      </c>
      <c r="BK328" s="187">
        <f>ROUND(I328*H328,2)</f>
        <v>0</v>
      </c>
      <c r="BL328" s="22" t="s">
        <v>174</v>
      </c>
      <c r="BM328" s="22" t="s">
        <v>609</v>
      </c>
    </row>
    <row r="329" spans="2:65" s="1" customFormat="1" ht="27">
      <c r="B329" s="39"/>
      <c r="D329" s="188" t="s">
        <v>137</v>
      </c>
      <c r="F329" s="189" t="s">
        <v>226</v>
      </c>
      <c r="I329" s="190"/>
      <c r="L329" s="39"/>
      <c r="M329" s="191"/>
      <c r="N329" s="40"/>
      <c r="O329" s="40"/>
      <c r="P329" s="40"/>
      <c r="Q329" s="40"/>
      <c r="R329" s="40"/>
      <c r="S329" s="40"/>
      <c r="T329" s="68"/>
      <c r="AT329" s="22" t="s">
        <v>137</v>
      </c>
      <c r="AU329" s="22" t="s">
        <v>79</v>
      </c>
    </row>
    <row r="330" spans="2:65" s="1" customFormat="1" ht="31.5" customHeight="1">
      <c r="B330" s="175"/>
      <c r="C330" s="176" t="s">
        <v>610</v>
      </c>
      <c r="D330" s="176" t="s">
        <v>130</v>
      </c>
      <c r="E330" s="177" t="s">
        <v>611</v>
      </c>
      <c r="F330" s="178" t="s">
        <v>612</v>
      </c>
      <c r="G330" s="179" t="s">
        <v>262</v>
      </c>
      <c r="H330" s="215"/>
      <c r="I330" s="181"/>
      <c r="J330" s="182">
        <f>ROUND(I330*H330,2)</f>
        <v>0</v>
      </c>
      <c r="K330" s="178" t="s">
        <v>134</v>
      </c>
      <c r="L330" s="39"/>
      <c r="M330" s="183" t="s">
        <v>5</v>
      </c>
      <c r="N330" s="184" t="s">
        <v>42</v>
      </c>
      <c r="O330" s="40"/>
      <c r="P330" s="185">
        <f>O330*H330</f>
        <v>0</v>
      </c>
      <c r="Q330" s="185">
        <v>0</v>
      </c>
      <c r="R330" s="185">
        <f>Q330*H330</f>
        <v>0</v>
      </c>
      <c r="S330" s="185">
        <v>0</v>
      </c>
      <c r="T330" s="186">
        <f>S330*H330</f>
        <v>0</v>
      </c>
      <c r="AR330" s="22" t="s">
        <v>174</v>
      </c>
      <c r="AT330" s="22" t="s">
        <v>130</v>
      </c>
      <c r="AU330" s="22" t="s">
        <v>79</v>
      </c>
      <c r="AY330" s="22" t="s">
        <v>127</v>
      </c>
      <c r="BE330" s="187">
        <f>IF(N330="základní",J330,0)</f>
        <v>0</v>
      </c>
      <c r="BF330" s="187">
        <f>IF(N330="snížená",J330,0)</f>
        <v>0</v>
      </c>
      <c r="BG330" s="187">
        <f>IF(N330="zákl. přenesená",J330,0)</f>
        <v>0</v>
      </c>
      <c r="BH330" s="187">
        <f>IF(N330="sníž. přenesená",J330,0)</f>
        <v>0</v>
      </c>
      <c r="BI330" s="187">
        <f>IF(N330="nulová",J330,0)</f>
        <v>0</v>
      </c>
      <c r="BJ330" s="22" t="s">
        <v>77</v>
      </c>
      <c r="BK330" s="187">
        <f>ROUND(I330*H330,2)</f>
        <v>0</v>
      </c>
      <c r="BL330" s="22" t="s">
        <v>174</v>
      </c>
      <c r="BM330" s="22" t="s">
        <v>613</v>
      </c>
    </row>
    <row r="331" spans="2:65" s="11" customFormat="1" ht="29.85" customHeight="1">
      <c r="B331" s="161"/>
      <c r="D331" s="172" t="s">
        <v>70</v>
      </c>
      <c r="E331" s="173" t="s">
        <v>614</v>
      </c>
      <c r="F331" s="173" t="s">
        <v>615</v>
      </c>
      <c r="I331" s="164"/>
      <c r="J331" s="174">
        <f>BK331</f>
        <v>0</v>
      </c>
      <c r="L331" s="161"/>
      <c r="M331" s="166"/>
      <c r="N331" s="167"/>
      <c r="O331" s="167"/>
      <c r="P331" s="168">
        <f>SUM(P332:P442)</f>
        <v>0</v>
      </c>
      <c r="Q331" s="167"/>
      <c r="R331" s="168">
        <f>SUM(R332:R442)</f>
        <v>2.4535799999999997</v>
      </c>
      <c r="S331" s="167"/>
      <c r="T331" s="169">
        <f>SUM(T332:T442)</f>
        <v>10.71</v>
      </c>
      <c r="AR331" s="162" t="s">
        <v>79</v>
      </c>
      <c r="AT331" s="170" t="s">
        <v>70</v>
      </c>
      <c r="AU331" s="170" t="s">
        <v>77</v>
      </c>
      <c r="AY331" s="162" t="s">
        <v>127</v>
      </c>
      <c r="BK331" s="171">
        <f>SUM(BK332:BK442)</f>
        <v>0</v>
      </c>
    </row>
    <row r="332" spans="2:65" s="1" customFormat="1" ht="22.5" customHeight="1">
      <c r="B332" s="175"/>
      <c r="C332" s="176" t="s">
        <v>616</v>
      </c>
      <c r="D332" s="176" t="s">
        <v>130</v>
      </c>
      <c r="E332" s="177" t="s">
        <v>617</v>
      </c>
      <c r="F332" s="178" t="s">
        <v>618</v>
      </c>
      <c r="G332" s="179" t="s">
        <v>133</v>
      </c>
      <c r="H332" s="180">
        <v>145</v>
      </c>
      <c r="I332" s="181"/>
      <c r="J332" s="182">
        <f>ROUND(I332*H332,2)</f>
        <v>0</v>
      </c>
      <c r="K332" s="178" t="s">
        <v>134</v>
      </c>
      <c r="L332" s="39"/>
      <c r="M332" s="183" t="s">
        <v>5</v>
      </c>
      <c r="N332" s="184" t="s">
        <v>42</v>
      </c>
      <c r="O332" s="40"/>
      <c r="P332" s="185">
        <f>O332*H332</f>
        <v>0</v>
      </c>
      <c r="Q332" s="185">
        <v>0</v>
      </c>
      <c r="R332" s="185">
        <f>Q332*H332</f>
        <v>0</v>
      </c>
      <c r="S332" s="185">
        <v>0</v>
      </c>
      <c r="T332" s="186">
        <f>S332*H332</f>
        <v>0</v>
      </c>
      <c r="AR332" s="22" t="s">
        <v>174</v>
      </c>
      <c r="AT332" s="22" t="s">
        <v>130</v>
      </c>
      <c r="AU332" s="22" t="s">
        <v>79</v>
      </c>
      <c r="AY332" s="22" t="s">
        <v>127</v>
      </c>
      <c r="BE332" s="187">
        <f>IF(N332="základní",J332,0)</f>
        <v>0</v>
      </c>
      <c r="BF332" s="187">
        <f>IF(N332="snížená",J332,0)</f>
        <v>0</v>
      </c>
      <c r="BG332" s="187">
        <f>IF(N332="zákl. přenesená",J332,0)</f>
        <v>0</v>
      </c>
      <c r="BH332" s="187">
        <f>IF(N332="sníž. přenesená",J332,0)</f>
        <v>0</v>
      </c>
      <c r="BI332" s="187">
        <f>IF(N332="nulová",J332,0)</f>
        <v>0</v>
      </c>
      <c r="BJ332" s="22" t="s">
        <v>77</v>
      </c>
      <c r="BK332" s="187">
        <f>ROUND(I332*H332,2)</f>
        <v>0</v>
      </c>
      <c r="BL332" s="22" t="s">
        <v>174</v>
      </c>
      <c r="BM332" s="22" t="s">
        <v>619</v>
      </c>
    </row>
    <row r="333" spans="2:65" s="1" customFormat="1" ht="27">
      <c r="B333" s="39"/>
      <c r="D333" s="188" t="s">
        <v>137</v>
      </c>
      <c r="F333" s="189" t="s">
        <v>138</v>
      </c>
      <c r="I333" s="190"/>
      <c r="L333" s="39"/>
      <c r="M333" s="191"/>
      <c r="N333" s="40"/>
      <c r="O333" s="40"/>
      <c r="P333" s="40"/>
      <c r="Q333" s="40"/>
      <c r="R333" s="40"/>
      <c r="S333" s="40"/>
      <c r="T333" s="68"/>
      <c r="AT333" s="22" t="s">
        <v>137</v>
      </c>
      <c r="AU333" s="22" t="s">
        <v>79</v>
      </c>
    </row>
    <row r="334" spans="2:65" s="1" customFormat="1" ht="22.5" customHeight="1">
      <c r="B334" s="175"/>
      <c r="C334" s="176" t="s">
        <v>620</v>
      </c>
      <c r="D334" s="176" t="s">
        <v>130</v>
      </c>
      <c r="E334" s="177" t="s">
        <v>621</v>
      </c>
      <c r="F334" s="178" t="s">
        <v>622</v>
      </c>
      <c r="G334" s="179" t="s">
        <v>623</v>
      </c>
      <c r="H334" s="180">
        <v>450</v>
      </c>
      <c r="I334" s="181"/>
      <c r="J334" s="182">
        <f>ROUND(I334*H334,2)</f>
        <v>0</v>
      </c>
      <c r="K334" s="178" t="s">
        <v>134</v>
      </c>
      <c r="L334" s="39"/>
      <c r="M334" s="183" t="s">
        <v>5</v>
      </c>
      <c r="N334" s="184" t="s">
        <v>42</v>
      </c>
      <c r="O334" s="40"/>
      <c r="P334" s="185">
        <f>O334*H334</f>
        <v>0</v>
      </c>
      <c r="Q334" s="185">
        <v>0</v>
      </c>
      <c r="R334" s="185">
        <f>Q334*H334</f>
        <v>0</v>
      </c>
      <c r="S334" s="185">
        <v>2.3800000000000002E-2</v>
      </c>
      <c r="T334" s="186">
        <f>S334*H334</f>
        <v>10.71</v>
      </c>
      <c r="AR334" s="22" t="s">
        <v>174</v>
      </c>
      <c r="AT334" s="22" t="s">
        <v>130</v>
      </c>
      <c r="AU334" s="22" t="s">
        <v>79</v>
      </c>
      <c r="AY334" s="22" t="s">
        <v>127</v>
      </c>
      <c r="BE334" s="187">
        <f>IF(N334="základní",J334,0)</f>
        <v>0</v>
      </c>
      <c r="BF334" s="187">
        <f>IF(N334="snížená",J334,0)</f>
        <v>0</v>
      </c>
      <c r="BG334" s="187">
        <f>IF(N334="zákl. přenesená",J334,0)</f>
        <v>0</v>
      </c>
      <c r="BH334" s="187">
        <f>IF(N334="sníž. přenesená",J334,0)</f>
        <v>0</v>
      </c>
      <c r="BI334" s="187">
        <f>IF(N334="nulová",J334,0)</f>
        <v>0</v>
      </c>
      <c r="BJ334" s="22" t="s">
        <v>77</v>
      </c>
      <c r="BK334" s="187">
        <f>ROUND(I334*H334,2)</f>
        <v>0</v>
      </c>
      <c r="BL334" s="22" t="s">
        <v>174</v>
      </c>
      <c r="BM334" s="22" t="s">
        <v>624</v>
      </c>
    </row>
    <row r="335" spans="2:65" s="1" customFormat="1" ht="22.5" customHeight="1">
      <c r="B335" s="175"/>
      <c r="C335" s="176" t="s">
        <v>625</v>
      </c>
      <c r="D335" s="176" t="s">
        <v>130</v>
      </c>
      <c r="E335" s="177" t="s">
        <v>626</v>
      </c>
      <c r="F335" s="178" t="s">
        <v>627</v>
      </c>
      <c r="G335" s="179" t="s">
        <v>133</v>
      </c>
      <c r="H335" s="180">
        <v>57</v>
      </c>
      <c r="I335" s="181"/>
      <c r="J335" s="182">
        <f>ROUND(I335*H335,2)</f>
        <v>0</v>
      </c>
      <c r="K335" s="178" t="s">
        <v>134</v>
      </c>
      <c r="L335" s="39"/>
      <c r="M335" s="183" t="s">
        <v>5</v>
      </c>
      <c r="N335" s="184" t="s">
        <v>42</v>
      </c>
      <c r="O335" s="40"/>
      <c r="P335" s="185">
        <f>O335*H335</f>
        <v>0</v>
      </c>
      <c r="Q335" s="185">
        <v>0</v>
      </c>
      <c r="R335" s="185">
        <f>Q335*H335</f>
        <v>0</v>
      </c>
      <c r="S335" s="185">
        <v>0</v>
      </c>
      <c r="T335" s="186">
        <f>S335*H335</f>
        <v>0</v>
      </c>
      <c r="AR335" s="22" t="s">
        <v>174</v>
      </c>
      <c r="AT335" s="22" t="s">
        <v>130</v>
      </c>
      <c r="AU335" s="22" t="s">
        <v>79</v>
      </c>
      <c r="AY335" s="22" t="s">
        <v>127</v>
      </c>
      <c r="BE335" s="187">
        <f>IF(N335="základní",J335,0)</f>
        <v>0</v>
      </c>
      <c r="BF335" s="187">
        <f>IF(N335="snížená",J335,0)</f>
        <v>0</v>
      </c>
      <c r="BG335" s="187">
        <f>IF(N335="zákl. přenesená",J335,0)</f>
        <v>0</v>
      </c>
      <c r="BH335" s="187">
        <f>IF(N335="sníž. přenesená",J335,0)</f>
        <v>0</v>
      </c>
      <c r="BI335" s="187">
        <f>IF(N335="nulová",J335,0)</f>
        <v>0</v>
      </c>
      <c r="BJ335" s="22" t="s">
        <v>77</v>
      </c>
      <c r="BK335" s="187">
        <f>ROUND(I335*H335,2)</f>
        <v>0</v>
      </c>
      <c r="BL335" s="22" t="s">
        <v>174</v>
      </c>
      <c r="BM335" s="22" t="s">
        <v>628</v>
      </c>
    </row>
    <row r="336" spans="2:65" s="1" customFormat="1" ht="27">
      <c r="B336" s="39"/>
      <c r="D336" s="188" t="s">
        <v>137</v>
      </c>
      <c r="F336" s="189" t="s">
        <v>138</v>
      </c>
      <c r="I336" s="190"/>
      <c r="L336" s="39"/>
      <c r="M336" s="191"/>
      <c r="N336" s="40"/>
      <c r="O336" s="40"/>
      <c r="P336" s="40"/>
      <c r="Q336" s="40"/>
      <c r="R336" s="40"/>
      <c r="S336" s="40"/>
      <c r="T336" s="68"/>
      <c r="AT336" s="22" t="s">
        <v>137</v>
      </c>
      <c r="AU336" s="22" t="s">
        <v>79</v>
      </c>
    </row>
    <row r="337" spans="2:65" s="1" customFormat="1" ht="22.5" customHeight="1">
      <c r="B337" s="175"/>
      <c r="C337" s="203" t="s">
        <v>629</v>
      </c>
      <c r="D337" s="203" t="s">
        <v>178</v>
      </c>
      <c r="E337" s="204" t="s">
        <v>630</v>
      </c>
      <c r="F337" s="205" t="s">
        <v>631</v>
      </c>
      <c r="G337" s="206" t="s">
        <v>133</v>
      </c>
      <c r="H337" s="207">
        <v>8</v>
      </c>
      <c r="I337" s="208"/>
      <c r="J337" s="209">
        <f>ROUND(I337*H337,2)</f>
        <v>0</v>
      </c>
      <c r="K337" s="205" t="s">
        <v>134</v>
      </c>
      <c r="L337" s="210"/>
      <c r="M337" s="211" t="s">
        <v>5</v>
      </c>
      <c r="N337" s="212" t="s">
        <v>42</v>
      </c>
      <c r="O337" s="40"/>
      <c r="P337" s="185">
        <f>O337*H337</f>
        <v>0</v>
      </c>
      <c r="Q337" s="185">
        <v>6.1999999999999998E-3</v>
      </c>
      <c r="R337" s="185">
        <f>Q337*H337</f>
        <v>4.9599999999999998E-2</v>
      </c>
      <c r="S337" s="185">
        <v>0</v>
      </c>
      <c r="T337" s="186">
        <f>S337*H337</f>
        <v>0</v>
      </c>
      <c r="AR337" s="22" t="s">
        <v>181</v>
      </c>
      <c r="AT337" s="22" t="s">
        <v>178</v>
      </c>
      <c r="AU337" s="22" t="s">
        <v>79</v>
      </c>
      <c r="AY337" s="22" t="s">
        <v>127</v>
      </c>
      <c r="BE337" s="187">
        <f>IF(N337="základní",J337,0)</f>
        <v>0</v>
      </c>
      <c r="BF337" s="187">
        <f>IF(N337="snížená",J337,0)</f>
        <v>0</v>
      </c>
      <c r="BG337" s="187">
        <f>IF(N337="zákl. přenesená",J337,0)</f>
        <v>0</v>
      </c>
      <c r="BH337" s="187">
        <f>IF(N337="sníž. přenesená",J337,0)</f>
        <v>0</v>
      </c>
      <c r="BI337" s="187">
        <f>IF(N337="nulová",J337,0)</f>
        <v>0</v>
      </c>
      <c r="BJ337" s="22" t="s">
        <v>77</v>
      </c>
      <c r="BK337" s="187">
        <f>ROUND(I337*H337,2)</f>
        <v>0</v>
      </c>
      <c r="BL337" s="22" t="s">
        <v>174</v>
      </c>
      <c r="BM337" s="22" t="s">
        <v>632</v>
      </c>
    </row>
    <row r="338" spans="2:65" s="1" customFormat="1" ht="27">
      <c r="B338" s="39"/>
      <c r="D338" s="188" t="s">
        <v>137</v>
      </c>
      <c r="F338" s="189" t="s">
        <v>537</v>
      </c>
      <c r="I338" s="190"/>
      <c r="L338" s="39"/>
      <c r="M338" s="191"/>
      <c r="N338" s="40"/>
      <c r="O338" s="40"/>
      <c r="P338" s="40"/>
      <c r="Q338" s="40"/>
      <c r="R338" s="40"/>
      <c r="S338" s="40"/>
      <c r="T338" s="68"/>
      <c r="AT338" s="22" t="s">
        <v>137</v>
      </c>
      <c r="AU338" s="22" t="s">
        <v>79</v>
      </c>
    </row>
    <row r="339" spans="2:65" s="1" customFormat="1" ht="22.5" customHeight="1">
      <c r="B339" s="175"/>
      <c r="C339" s="203" t="s">
        <v>633</v>
      </c>
      <c r="D339" s="203" t="s">
        <v>178</v>
      </c>
      <c r="E339" s="204" t="s">
        <v>634</v>
      </c>
      <c r="F339" s="205" t="s">
        <v>635</v>
      </c>
      <c r="G339" s="206" t="s">
        <v>133</v>
      </c>
      <c r="H339" s="207">
        <v>1</v>
      </c>
      <c r="I339" s="208"/>
      <c r="J339" s="209">
        <f>ROUND(I339*H339,2)</f>
        <v>0</v>
      </c>
      <c r="K339" s="205" t="s">
        <v>5</v>
      </c>
      <c r="L339" s="210"/>
      <c r="M339" s="211" t="s">
        <v>5</v>
      </c>
      <c r="N339" s="212" t="s">
        <v>42</v>
      </c>
      <c r="O339" s="40"/>
      <c r="P339" s="185">
        <f>O339*H339</f>
        <v>0</v>
      </c>
      <c r="Q339" s="185">
        <v>0</v>
      </c>
      <c r="R339" s="185">
        <f>Q339*H339</f>
        <v>0</v>
      </c>
      <c r="S339" s="185">
        <v>0</v>
      </c>
      <c r="T339" s="186">
        <f>S339*H339</f>
        <v>0</v>
      </c>
      <c r="AR339" s="22" t="s">
        <v>181</v>
      </c>
      <c r="AT339" s="22" t="s">
        <v>178</v>
      </c>
      <c r="AU339" s="22" t="s">
        <v>79</v>
      </c>
      <c r="AY339" s="22" t="s">
        <v>127</v>
      </c>
      <c r="BE339" s="187">
        <f>IF(N339="základní",J339,0)</f>
        <v>0</v>
      </c>
      <c r="BF339" s="187">
        <f>IF(N339="snížená",J339,0)</f>
        <v>0</v>
      </c>
      <c r="BG339" s="187">
        <f>IF(N339="zákl. přenesená",J339,0)</f>
        <v>0</v>
      </c>
      <c r="BH339" s="187">
        <f>IF(N339="sníž. přenesená",J339,0)</f>
        <v>0</v>
      </c>
      <c r="BI339" s="187">
        <f>IF(N339="nulová",J339,0)</f>
        <v>0</v>
      </c>
      <c r="BJ339" s="22" t="s">
        <v>77</v>
      </c>
      <c r="BK339" s="187">
        <f>ROUND(I339*H339,2)</f>
        <v>0</v>
      </c>
      <c r="BL339" s="22" t="s">
        <v>174</v>
      </c>
      <c r="BM339" s="22" t="s">
        <v>636</v>
      </c>
    </row>
    <row r="340" spans="2:65" s="1" customFormat="1" ht="27">
      <c r="B340" s="39"/>
      <c r="D340" s="188" t="s">
        <v>137</v>
      </c>
      <c r="F340" s="189" t="s">
        <v>637</v>
      </c>
      <c r="I340" s="190"/>
      <c r="L340" s="39"/>
      <c r="M340" s="191"/>
      <c r="N340" s="40"/>
      <c r="O340" s="40"/>
      <c r="P340" s="40"/>
      <c r="Q340" s="40"/>
      <c r="R340" s="40"/>
      <c r="S340" s="40"/>
      <c r="T340" s="68"/>
      <c r="AT340" s="22" t="s">
        <v>137</v>
      </c>
      <c r="AU340" s="22" t="s">
        <v>79</v>
      </c>
    </row>
    <row r="341" spans="2:65" s="1" customFormat="1" ht="22.5" customHeight="1">
      <c r="B341" s="175"/>
      <c r="C341" s="203" t="s">
        <v>638</v>
      </c>
      <c r="D341" s="203" t="s">
        <v>178</v>
      </c>
      <c r="E341" s="204" t="s">
        <v>639</v>
      </c>
      <c r="F341" s="205" t="s">
        <v>640</v>
      </c>
      <c r="G341" s="206" t="s">
        <v>133</v>
      </c>
      <c r="H341" s="207">
        <v>13</v>
      </c>
      <c r="I341" s="208"/>
      <c r="J341" s="209">
        <f>ROUND(I341*H341,2)</f>
        <v>0</v>
      </c>
      <c r="K341" s="205" t="s">
        <v>134</v>
      </c>
      <c r="L341" s="210"/>
      <c r="M341" s="211" t="s">
        <v>5</v>
      </c>
      <c r="N341" s="212" t="s">
        <v>42</v>
      </c>
      <c r="O341" s="40"/>
      <c r="P341" s="185">
        <f>O341*H341</f>
        <v>0</v>
      </c>
      <c r="Q341" s="185">
        <v>1.026E-2</v>
      </c>
      <c r="R341" s="185">
        <f>Q341*H341</f>
        <v>0.13338</v>
      </c>
      <c r="S341" s="185">
        <v>0</v>
      </c>
      <c r="T341" s="186">
        <f>S341*H341</f>
        <v>0</v>
      </c>
      <c r="AR341" s="22" t="s">
        <v>181</v>
      </c>
      <c r="AT341" s="22" t="s">
        <v>178</v>
      </c>
      <c r="AU341" s="22" t="s">
        <v>79</v>
      </c>
      <c r="AY341" s="22" t="s">
        <v>127</v>
      </c>
      <c r="BE341" s="187">
        <f>IF(N341="základní",J341,0)</f>
        <v>0</v>
      </c>
      <c r="BF341" s="187">
        <f>IF(N341="snížená",J341,0)</f>
        <v>0</v>
      </c>
      <c r="BG341" s="187">
        <f>IF(N341="zákl. přenesená",J341,0)</f>
        <v>0</v>
      </c>
      <c r="BH341" s="187">
        <f>IF(N341="sníž. přenesená",J341,0)</f>
        <v>0</v>
      </c>
      <c r="BI341" s="187">
        <f>IF(N341="nulová",J341,0)</f>
        <v>0</v>
      </c>
      <c r="BJ341" s="22" t="s">
        <v>77</v>
      </c>
      <c r="BK341" s="187">
        <f>ROUND(I341*H341,2)</f>
        <v>0</v>
      </c>
      <c r="BL341" s="22" t="s">
        <v>174</v>
      </c>
      <c r="BM341" s="22" t="s">
        <v>641</v>
      </c>
    </row>
    <row r="342" spans="2:65" s="1" customFormat="1" ht="27">
      <c r="B342" s="39"/>
      <c r="D342" s="188" t="s">
        <v>137</v>
      </c>
      <c r="F342" s="189" t="s">
        <v>537</v>
      </c>
      <c r="I342" s="190"/>
      <c r="L342" s="39"/>
      <c r="M342" s="191"/>
      <c r="N342" s="40"/>
      <c r="O342" s="40"/>
      <c r="P342" s="40"/>
      <c r="Q342" s="40"/>
      <c r="R342" s="40"/>
      <c r="S342" s="40"/>
      <c r="T342" s="68"/>
      <c r="AT342" s="22" t="s">
        <v>137</v>
      </c>
      <c r="AU342" s="22" t="s">
        <v>79</v>
      </c>
    </row>
    <row r="343" spans="2:65" s="1" customFormat="1" ht="22.5" customHeight="1">
      <c r="B343" s="175"/>
      <c r="C343" s="203" t="s">
        <v>642</v>
      </c>
      <c r="D343" s="203" t="s">
        <v>178</v>
      </c>
      <c r="E343" s="204" t="s">
        <v>643</v>
      </c>
      <c r="F343" s="205" t="s">
        <v>644</v>
      </c>
      <c r="G343" s="206" t="s">
        <v>133</v>
      </c>
      <c r="H343" s="207">
        <v>1</v>
      </c>
      <c r="I343" s="208"/>
      <c r="J343" s="209">
        <f>ROUND(I343*H343,2)</f>
        <v>0</v>
      </c>
      <c r="K343" s="205" t="s">
        <v>5</v>
      </c>
      <c r="L343" s="210"/>
      <c r="M343" s="211" t="s">
        <v>5</v>
      </c>
      <c r="N343" s="212" t="s">
        <v>42</v>
      </c>
      <c r="O343" s="40"/>
      <c r="P343" s="185">
        <f>O343*H343</f>
        <v>0</v>
      </c>
      <c r="Q343" s="185">
        <v>0</v>
      </c>
      <c r="R343" s="185">
        <f>Q343*H343</f>
        <v>0</v>
      </c>
      <c r="S343" s="185">
        <v>0</v>
      </c>
      <c r="T343" s="186">
        <f>S343*H343</f>
        <v>0</v>
      </c>
      <c r="AR343" s="22" t="s">
        <v>181</v>
      </c>
      <c r="AT343" s="22" t="s">
        <v>178</v>
      </c>
      <c r="AU343" s="22" t="s">
        <v>79</v>
      </c>
      <c r="AY343" s="22" t="s">
        <v>127</v>
      </c>
      <c r="BE343" s="187">
        <f>IF(N343="základní",J343,0)</f>
        <v>0</v>
      </c>
      <c r="BF343" s="187">
        <f>IF(N343="snížená",J343,0)</f>
        <v>0</v>
      </c>
      <c r="BG343" s="187">
        <f>IF(N343="zákl. přenesená",J343,0)</f>
        <v>0</v>
      </c>
      <c r="BH343" s="187">
        <f>IF(N343="sníž. přenesená",J343,0)</f>
        <v>0</v>
      </c>
      <c r="BI343" s="187">
        <f>IF(N343="nulová",J343,0)</f>
        <v>0</v>
      </c>
      <c r="BJ343" s="22" t="s">
        <v>77</v>
      </c>
      <c r="BK343" s="187">
        <f>ROUND(I343*H343,2)</f>
        <v>0</v>
      </c>
      <c r="BL343" s="22" t="s">
        <v>174</v>
      </c>
      <c r="BM343" s="22" t="s">
        <v>645</v>
      </c>
    </row>
    <row r="344" spans="2:65" s="1" customFormat="1" ht="27">
      <c r="B344" s="39"/>
      <c r="D344" s="188" t="s">
        <v>137</v>
      </c>
      <c r="F344" s="189" t="s">
        <v>637</v>
      </c>
      <c r="I344" s="190"/>
      <c r="L344" s="39"/>
      <c r="M344" s="191"/>
      <c r="N344" s="40"/>
      <c r="O344" s="40"/>
      <c r="P344" s="40"/>
      <c r="Q344" s="40"/>
      <c r="R344" s="40"/>
      <c r="S344" s="40"/>
      <c r="T344" s="68"/>
      <c r="AT344" s="22" t="s">
        <v>137</v>
      </c>
      <c r="AU344" s="22" t="s">
        <v>79</v>
      </c>
    </row>
    <row r="345" spans="2:65" s="1" customFormat="1" ht="22.5" customHeight="1">
      <c r="B345" s="175"/>
      <c r="C345" s="203" t="s">
        <v>646</v>
      </c>
      <c r="D345" s="203" t="s">
        <v>178</v>
      </c>
      <c r="E345" s="204" t="s">
        <v>647</v>
      </c>
      <c r="F345" s="205" t="s">
        <v>648</v>
      </c>
      <c r="G345" s="206" t="s">
        <v>133</v>
      </c>
      <c r="H345" s="207">
        <v>2</v>
      </c>
      <c r="I345" s="208"/>
      <c r="J345" s="209">
        <f>ROUND(I345*H345,2)</f>
        <v>0</v>
      </c>
      <c r="K345" s="205" t="s">
        <v>134</v>
      </c>
      <c r="L345" s="210"/>
      <c r="M345" s="211" t="s">
        <v>5</v>
      </c>
      <c r="N345" s="212" t="s">
        <v>42</v>
      </c>
      <c r="O345" s="40"/>
      <c r="P345" s="185">
        <f>O345*H345</f>
        <v>0</v>
      </c>
      <c r="Q345" s="185">
        <v>1.197E-2</v>
      </c>
      <c r="R345" s="185">
        <f>Q345*H345</f>
        <v>2.3939999999999999E-2</v>
      </c>
      <c r="S345" s="185">
        <v>0</v>
      </c>
      <c r="T345" s="186">
        <f>S345*H345</f>
        <v>0</v>
      </c>
      <c r="AR345" s="22" t="s">
        <v>181</v>
      </c>
      <c r="AT345" s="22" t="s">
        <v>178</v>
      </c>
      <c r="AU345" s="22" t="s">
        <v>79</v>
      </c>
      <c r="AY345" s="22" t="s">
        <v>127</v>
      </c>
      <c r="BE345" s="187">
        <f>IF(N345="základní",J345,0)</f>
        <v>0</v>
      </c>
      <c r="BF345" s="187">
        <f>IF(N345="snížená",J345,0)</f>
        <v>0</v>
      </c>
      <c r="BG345" s="187">
        <f>IF(N345="zákl. přenesená",J345,0)</f>
        <v>0</v>
      </c>
      <c r="BH345" s="187">
        <f>IF(N345="sníž. přenesená",J345,0)</f>
        <v>0</v>
      </c>
      <c r="BI345" s="187">
        <f>IF(N345="nulová",J345,0)</f>
        <v>0</v>
      </c>
      <c r="BJ345" s="22" t="s">
        <v>77</v>
      </c>
      <c r="BK345" s="187">
        <f>ROUND(I345*H345,2)</f>
        <v>0</v>
      </c>
      <c r="BL345" s="22" t="s">
        <v>174</v>
      </c>
      <c r="BM345" s="22" t="s">
        <v>649</v>
      </c>
    </row>
    <row r="346" spans="2:65" s="1" customFormat="1" ht="27">
      <c r="B346" s="39"/>
      <c r="D346" s="188" t="s">
        <v>137</v>
      </c>
      <c r="F346" s="189" t="s">
        <v>537</v>
      </c>
      <c r="I346" s="190"/>
      <c r="L346" s="39"/>
      <c r="M346" s="191"/>
      <c r="N346" s="40"/>
      <c r="O346" s="40"/>
      <c r="P346" s="40"/>
      <c r="Q346" s="40"/>
      <c r="R346" s="40"/>
      <c r="S346" s="40"/>
      <c r="T346" s="68"/>
      <c r="AT346" s="22" t="s">
        <v>137</v>
      </c>
      <c r="AU346" s="22" t="s">
        <v>79</v>
      </c>
    </row>
    <row r="347" spans="2:65" s="1" customFormat="1" ht="22.5" customHeight="1">
      <c r="B347" s="175"/>
      <c r="C347" s="203" t="s">
        <v>650</v>
      </c>
      <c r="D347" s="203" t="s">
        <v>178</v>
      </c>
      <c r="E347" s="204" t="s">
        <v>651</v>
      </c>
      <c r="F347" s="205" t="s">
        <v>652</v>
      </c>
      <c r="G347" s="206" t="s">
        <v>133</v>
      </c>
      <c r="H347" s="207">
        <v>1</v>
      </c>
      <c r="I347" s="208"/>
      <c r="J347" s="209">
        <f>ROUND(I347*H347,2)</f>
        <v>0</v>
      </c>
      <c r="K347" s="205" t="s">
        <v>5</v>
      </c>
      <c r="L347" s="210"/>
      <c r="M347" s="211" t="s">
        <v>5</v>
      </c>
      <c r="N347" s="212" t="s">
        <v>42</v>
      </c>
      <c r="O347" s="40"/>
      <c r="P347" s="185">
        <f>O347*H347</f>
        <v>0</v>
      </c>
      <c r="Q347" s="185">
        <v>0</v>
      </c>
      <c r="R347" s="185">
        <f>Q347*H347</f>
        <v>0</v>
      </c>
      <c r="S347" s="185">
        <v>0</v>
      </c>
      <c r="T347" s="186">
        <f>S347*H347</f>
        <v>0</v>
      </c>
      <c r="AR347" s="22" t="s">
        <v>181</v>
      </c>
      <c r="AT347" s="22" t="s">
        <v>178</v>
      </c>
      <c r="AU347" s="22" t="s">
        <v>79</v>
      </c>
      <c r="AY347" s="22" t="s">
        <v>127</v>
      </c>
      <c r="BE347" s="187">
        <f>IF(N347="základní",J347,0)</f>
        <v>0</v>
      </c>
      <c r="BF347" s="187">
        <f>IF(N347="snížená",J347,0)</f>
        <v>0</v>
      </c>
      <c r="BG347" s="187">
        <f>IF(N347="zákl. přenesená",J347,0)</f>
        <v>0</v>
      </c>
      <c r="BH347" s="187">
        <f>IF(N347="sníž. přenesená",J347,0)</f>
        <v>0</v>
      </c>
      <c r="BI347" s="187">
        <f>IF(N347="nulová",J347,0)</f>
        <v>0</v>
      </c>
      <c r="BJ347" s="22" t="s">
        <v>77</v>
      </c>
      <c r="BK347" s="187">
        <f>ROUND(I347*H347,2)</f>
        <v>0</v>
      </c>
      <c r="BL347" s="22" t="s">
        <v>174</v>
      </c>
      <c r="BM347" s="22" t="s">
        <v>653</v>
      </c>
    </row>
    <row r="348" spans="2:65" s="1" customFormat="1" ht="27">
      <c r="B348" s="39"/>
      <c r="D348" s="188" t="s">
        <v>137</v>
      </c>
      <c r="F348" s="189" t="s">
        <v>637</v>
      </c>
      <c r="I348" s="190"/>
      <c r="L348" s="39"/>
      <c r="M348" s="191"/>
      <c r="N348" s="40"/>
      <c r="O348" s="40"/>
      <c r="P348" s="40"/>
      <c r="Q348" s="40"/>
      <c r="R348" s="40"/>
      <c r="S348" s="40"/>
      <c r="T348" s="68"/>
      <c r="AT348" s="22" t="s">
        <v>137</v>
      </c>
      <c r="AU348" s="22" t="s">
        <v>79</v>
      </c>
    </row>
    <row r="349" spans="2:65" s="1" customFormat="1" ht="22.5" customHeight="1">
      <c r="B349" s="175"/>
      <c r="C349" s="203" t="s">
        <v>654</v>
      </c>
      <c r="D349" s="203" t="s">
        <v>178</v>
      </c>
      <c r="E349" s="204" t="s">
        <v>655</v>
      </c>
      <c r="F349" s="205" t="s">
        <v>656</v>
      </c>
      <c r="G349" s="206" t="s">
        <v>133</v>
      </c>
      <c r="H349" s="207">
        <v>6</v>
      </c>
      <c r="I349" s="208"/>
      <c r="J349" s="209">
        <f>ROUND(I349*H349,2)</f>
        <v>0</v>
      </c>
      <c r="K349" s="205" t="s">
        <v>134</v>
      </c>
      <c r="L349" s="210"/>
      <c r="M349" s="211" t="s">
        <v>5</v>
      </c>
      <c r="N349" s="212" t="s">
        <v>42</v>
      </c>
      <c r="O349" s="40"/>
      <c r="P349" s="185">
        <f>O349*H349</f>
        <v>0</v>
      </c>
      <c r="Q349" s="185">
        <v>1.3679999999999999E-2</v>
      </c>
      <c r="R349" s="185">
        <f>Q349*H349</f>
        <v>8.208E-2</v>
      </c>
      <c r="S349" s="185">
        <v>0</v>
      </c>
      <c r="T349" s="186">
        <f>S349*H349</f>
        <v>0</v>
      </c>
      <c r="AR349" s="22" t="s">
        <v>181</v>
      </c>
      <c r="AT349" s="22" t="s">
        <v>178</v>
      </c>
      <c r="AU349" s="22" t="s">
        <v>79</v>
      </c>
      <c r="AY349" s="22" t="s">
        <v>127</v>
      </c>
      <c r="BE349" s="187">
        <f>IF(N349="základní",J349,0)</f>
        <v>0</v>
      </c>
      <c r="BF349" s="187">
        <f>IF(N349="snížená",J349,0)</f>
        <v>0</v>
      </c>
      <c r="BG349" s="187">
        <f>IF(N349="zákl. přenesená",J349,0)</f>
        <v>0</v>
      </c>
      <c r="BH349" s="187">
        <f>IF(N349="sníž. přenesená",J349,0)</f>
        <v>0</v>
      </c>
      <c r="BI349" s="187">
        <f>IF(N349="nulová",J349,0)</f>
        <v>0</v>
      </c>
      <c r="BJ349" s="22" t="s">
        <v>77</v>
      </c>
      <c r="BK349" s="187">
        <f>ROUND(I349*H349,2)</f>
        <v>0</v>
      </c>
      <c r="BL349" s="22" t="s">
        <v>174</v>
      </c>
      <c r="BM349" s="22" t="s">
        <v>657</v>
      </c>
    </row>
    <row r="350" spans="2:65" s="1" customFormat="1" ht="27">
      <c r="B350" s="39"/>
      <c r="D350" s="188" t="s">
        <v>137</v>
      </c>
      <c r="F350" s="189" t="s">
        <v>537</v>
      </c>
      <c r="I350" s="190"/>
      <c r="L350" s="39"/>
      <c r="M350" s="191"/>
      <c r="N350" s="40"/>
      <c r="O350" s="40"/>
      <c r="P350" s="40"/>
      <c r="Q350" s="40"/>
      <c r="R350" s="40"/>
      <c r="S350" s="40"/>
      <c r="T350" s="68"/>
      <c r="AT350" s="22" t="s">
        <v>137</v>
      </c>
      <c r="AU350" s="22" t="s">
        <v>79</v>
      </c>
    </row>
    <row r="351" spans="2:65" s="1" customFormat="1" ht="22.5" customHeight="1">
      <c r="B351" s="175"/>
      <c r="C351" s="203" t="s">
        <v>658</v>
      </c>
      <c r="D351" s="203" t="s">
        <v>178</v>
      </c>
      <c r="E351" s="204" t="s">
        <v>659</v>
      </c>
      <c r="F351" s="205" t="s">
        <v>660</v>
      </c>
      <c r="G351" s="206" t="s">
        <v>133</v>
      </c>
      <c r="H351" s="207">
        <v>1</v>
      </c>
      <c r="I351" s="208"/>
      <c r="J351" s="209">
        <f>ROUND(I351*H351,2)</f>
        <v>0</v>
      </c>
      <c r="K351" s="205" t="s">
        <v>5</v>
      </c>
      <c r="L351" s="210"/>
      <c r="M351" s="211" t="s">
        <v>5</v>
      </c>
      <c r="N351" s="212" t="s">
        <v>42</v>
      </c>
      <c r="O351" s="40"/>
      <c r="P351" s="185">
        <f>O351*H351</f>
        <v>0</v>
      </c>
      <c r="Q351" s="185">
        <v>0</v>
      </c>
      <c r="R351" s="185">
        <f>Q351*H351</f>
        <v>0</v>
      </c>
      <c r="S351" s="185">
        <v>0</v>
      </c>
      <c r="T351" s="186">
        <f>S351*H351</f>
        <v>0</v>
      </c>
      <c r="AR351" s="22" t="s">
        <v>181</v>
      </c>
      <c r="AT351" s="22" t="s">
        <v>178</v>
      </c>
      <c r="AU351" s="22" t="s">
        <v>79</v>
      </c>
      <c r="AY351" s="22" t="s">
        <v>127</v>
      </c>
      <c r="BE351" s="187">
        <f>IF(N351="základní",J351,0)</f>
        <v>0</v>
      </c>
      <c r="BF351" s="187">
        <f>IF(N351="snížená",J351,0)</f>
        <v>0</v>
      </c>
      <c r="BG351" s="187">
        <f>IF(N351="zákl. přenesená",J351,0)</f>
        <v>0</v>
      </c>
      <c r="BH351" s="187">
        <f>IF(N351="sníž. přenesená",J351,0)</f>
        <v>0</v>
      </c>
      <c r="BI351" s="187">
        <f>IF(N351="nulová",J351,0)</f>
        <v>0</v>
      </c>
      <c r="BJ351" s="22" t="s">
        <v>77</v>
      </c>
      <c r="BK351" s="187">
        <f>ROUND(I351*H351,2)</f>
        <v>0</v>
      </c>
      <c r="BL351" s="22" t="s">
        <v>174</v>
      </c>
      <c r="BM351" s="22" t="s">
        <v>661</v>
      </c>
    </row>
    <row r="352" spans="2:65" s="1" customFormat="1" ht="27">
      <c r="B352" s="39"/>
      <c r="D352" s="188" t="s">
        <v>137</v>
      </c>
      <c r="F352" s="189" t="s">
        <v>637</v>
      </c>
      <c r="I352" s="190"/>
      <c r="L352" s="39"/>
      <c r="M352" s="191"/>
      <c r="N352" s="40"/>
      <c r="O352" s="40"/>
      <c r="P352" s="40"/>
      <c r="Q352" s="40"/>
      <c r="R352" s="40"/>
      <c r="S352" s="40"/>
      <c r="T352" s="68"/>
      <c r="AT352" s="22" t="s">
        <v>137</v>
      </c>
      <c r="AU352" s="22" t="s">
        <v>79</v>
      </c>
    </row>
    <row r="353" spans="2:65" s="1" customFormat="1" ht="22.5" customHeight="1">
      <c r="B353" s="175"/>
      <c r="C353" s="203" t="s">
        <v>662</v>
      </c>
      <c r="D353" s="203" t="s">
        <v>178</v>
      </c>
      <c r="E353" s="204" t="s">
        <v>663</v>
      </c>
      <c r="F353" s="205" t="s">
        <v>664</v>
      </c>
      <c r="G353" s="206" t="s">
        <v>133</v>
      </c>
      <c r="H353" s="207">
        <v>4</v>
      </c>
      <c r="I353" s="208"/>
      <c r="J353" s="209">
        <f>ROUND(I353*H353,2)</f>
        <v>0</v>
      </c>
      <c r="K353" s="205" t="s">
        <v>134</v>
      </c>
      <c r="L353" s="210"/>
      <c r="M353" s="211" t="s">
        <v>5</v>
      </c>
      <c r="N353" s="212" t="s">
        <v>42</v>
      </c>
      <c r="O353" s="40"/>
      <c r="P353" s="185">
        <f>O353*H353</f>
        <v>0</v>
      </c>
      <c r="Q353" s="185">
        <v>1.5389999999999999E-2</v>
      </c>
      <c r="R353" s="185">
        <f>Q353*H353</f>
        <v>6.1559999999999997E-2</v>
      </c>
      <c r="S353" s="185">
        <v>0</v>
      </c>
      <c r="T353" s="186">
        <f>S353*H353</f>
        <v>0</v>
      </c>
      <c r="AR353" s="22" t="s">
        <v>181</v>
      </c>
      <c r="AT353" s="22" t="s">
        <v>178</v>
      </c>
      <c r="AU353" s="22" t="s">
        <v>79</v>
      </c>
      <c r="AY353" s="22" t="s">
        <v>127</v>
      </c>
      <c r="BE353" s="187">
        <f>IF(N353="základní",J353,0)</f>
        <v>0</v>
      </c>
      <c r="BF353" s="187">
        <f>IF(N353="snížená",J353,0)</f>
        <v>0</v>
      </c>
      <c r="BG353" s="187">
        <f>IF(N353="zákl. přenesená",J353,0)</f>
        <v>0</v>
      </c>
      <c r="BH353" s="187">
        <f>IF(N353="sníž. přenesená",J353,0)</f>
        <v>0</v>
      </c>
      <c r="BI353" s="187">
        <f>IF(N353="nulová",J353,0)</f>
        <v>0</v>
      </c>
      <c r="BJ353" s="22" t="s">
        <v>77</v>
      </c>
      <c r="BK353" s="187">
        <f>ROUND(I353*H353,2)</f>
        <v>0</v>
      </c>
      <c r="BL353" s="22" t="s">
        <v>174</v>
      </c>
      <c r="BM353" s="22" t="s">
        <v>665</v>
      </c>
    </row>
    <row r="354" spans="2:65" s="1" customFormat="1" ht="27">
      <c r="B354" s="39"/>
      <c r="D354" s="188" t="s">
        <v>137</v>
      </c>
      <c r="F354" s="189" t="s">
        <v>537</v>
      </c>
      <c r="I354" s="190"/>
      <c r="L354" s="39"/>
      <c r="M354" s="191"/>
      <c r="N354" s="40"/>
      <c r="O354" s="40"/>
      <c r="P354" s="40"/>
      <c r="Q354" s="40"/>
      <c r="R354" s="40"/>
      <c r="S354" s="40"/>
      <c r="T354" s="68"/>
      <c r="AT354" s="22" t="s">
        <v>137</v>
      </c>
      <c r="AU354" s="22" t="s">
        <v>79</v>
      </c>
    </row>
    <row r="355" spans="2:65" s="1" customFormat="1" ht="22.5" customHeight="1">
      <c r="B355" s="175"/>
      <c r="C355" s="203" t="s">
        <v>666</v>
      </c>
      <c r="D355" s="203" t="s">
        <v>178</v>
      </c>
      <c r="E355" s="204" t="s">
        <v>667</v>
      </c>
      <c r="F355" s="205" t="s">
        <v>668</v>
      </c>
      <c r="G355" s="206" t="s">
        <v>133</v>
      </c>
      <c r="H355" s="207">
        <v>4</v>
      </c>
      <c r="I355" s="208"/>
      <c r="J355" s="209">
        <f>ROUND(I355*H355,2)</f>
        <v>0</v>
      </c>
      <c r="K355" s="205" t="s">
        <v>5</v>
      </c>
      <c r="L355" s="210"/>
      <c r="M355" s="211" t="s">
        <v>5</v>
      </c>
      <c r="N355" s="212" t="s">
        <v>42</v>
      </c>
      <c r="O355" s="40"/>
      <c r="P355" s="185">
        <f>O355*H355</f>
        <v>0</v>
      </c>
      <c r="Q355" s="185">
        <v>0</v>
      </c>
      <c r="R355" s="185">
        <f>Q355*H355</f>
        <v>0</v>
      </c>
      <c r="S355" s="185">
        <v>0</v>
      </c>
      <c r="T355" s="186">
        <f>S355*H355</f>
        <v>0</v>
      </c>
      <c r="AR355" s="22" t="s">
        <v>181</v>
      </c>
      <c r="AT355" s="22" t="s">
        <v>178</v>
      </c>
      <c r="AU355" s="22" t="s">
        <v>79</v>
      </c>
      <c r="AY355" s="22" t="s">
        <v>127</v>
      </c>
      <c r="BE355" s="187">
        <f>IF(N355="základní",J355,0)</f>
        <v>0</v>
      </c>
      <c r="BF355" s="187">
        <f>IF(N355="snížená",J355,0)</f>
        <v>0</v>
      </c>
      <c r="BG355" s="187">
        <f>IF(N355="zákl. přenesená",J355,0)</f>
        <v>0</v>
      </c>
      <c r="BH355" s="187">
        <f>IF(N355="sníž. přenesená",J355,0)</f>
        <v>0</v>
      </c>
      <c r="BI355" s="187">
        <f>IF(N355="nulová",J355,0)</f>
        <v>0</v>
      </c>
      <c r="BJ355" s="22" t="s">
        <v>77</v>
      </c>
      <c r="BK355" s="187">
        <f>ROUND(I355*H355,2)</f>
        <v>0</v>
      </c>
      <c r="BL355" s="22" t="s">
        <v>174</v>
      </c>
      <c r="BM355" s="22" t="s">
        <v>669</v>
      </c>
    </row>
    <row r="356" spans="2:65" s="1" customFormat="1" ht="27">
      <c r="B356" s="39"/>
      <c r="D356" s="188" t="s">
        <v>137</v>
      </c>
      <c r="F356" s="189" t="s">
        <v>637</v>
      </c>
      <c r="I356" s="190"/>
      <c r="L356" s="39"/>
      <c r="M356" s="191"/>
      <c r="N356" s="40"/>
      <c r="O356" s="40"/>
      <c r="P356" s="40"/>
      <c r="Q356" s="40"/>
      <c r="R356" s="40"/>
      <c r="S356" s="40"/>
      <c r="T356" s="68"/>
      <c r="AT356" s="22" t="s">
        <v>137</v>
      </c>
      <c r="AU356" s="22" t="s">
        <v>79</v>
      </c>
    </row>
    <row r="357" spans="2:65" s="1" customFormat="1" ht="22.5" customHeight="1">
      <c r="B357" s="175"/>
      <c r="C357" s="203" t="s">
        <v>670</v>
      </c>
      <c r="D357" s="203" t="s">
        <v>178</v>
      </c>
      <c r="E357" s="204" t="s">
        <v>671</v>
      </c>
      <c r="F357" s="205" t="s">
        <v>672</v>
      </c>
      <c r="G357" s="206" t="s">
        <v>133</v>
      </c>
      <c r="H357" s="207">
        <v>1</v>
      </c>
      <c r="I357" s="208"/>
      <c r="J357" s="209">
        <f>ROUND(I357*H357,2)</f>
        <v>0</v>
      </c>
      <c r="K357" s="205" t="s">
        <v>134</v>
      </c>
      <c r="L357" s="210"/>
      <c r="M357" s="211" t="s">
        <v>5</v>
      </c>
      <c r="N357" s="212" t="s">
        <v>42</v>
      </c>
      <c r="O357" s="40"/>
      <c r="P357" s="185">
        <f>O357*H357</f>
        <v>0</v>
      </c>
      <c r="Q357" s="185">
        <v>1.7100000000000001E-2</v>
      </c>
      <c r="R357" s="185">
        <f>Q357*H357</f>
        <v>1.7100000000000001E-2</v>
      </c>
      <c r="S357" s="185">
        <v>0</v>
      </c>
      <c r="T357" s="186">
        <f>S357*H357</f>
        <v>0</v>
      </c>
      <c r="AR357" s="22" t="s">
        <v>181</v>
      </c>
      <c r="AT357" s="22" t="s">
        <v>178</v>
      </c>
      <c r="AU357" s="22" t="s">
        <v>79</v>
      </c>
      <c r="AY357" s="22" t="s">
        <v>127</v>
      </c>
      <c r="BE357" s="187">
        <f>IF(N357="základní",J357,0)</f>
        <v>0</v>
      </c>
      <c r="BF357" s="187">
        <f>IF(N357="snížená",J357,0)</f>
        <v>0</v>
      </c>
      <c r="BG357" s="187">
        <f>IF(N357="zákl. přenesená",J357,0)</f>
        <v>0</v>
      </c>
      <c r="BH357" s="187">
        <f>IF(N357="sníž. přenesená",J357,0)</f>
        <v>0</v>
      </c>
      <c r="BI357" s="187">
        <f>IF(N357="nulová",J357,0)</f>
        <v>0</v>
      </c>
      <c r="BJ357" s="22" t="s">
        <v>77</v>
      </c>
      <c r="BK357" s="187">
        <f>ROUND(I357*H357,2)</f>
        <v>0</v>
      </c>
      <c r="BL357" s="22" t="s">
        <v>174</v>
      </c>
      <c r="BM357" s="22" t="s">
        <v>673</v>
      </c>
    </row>
    <row r="358" spans="2:65" s="1" customFormat="1" ht="27">
      <c r="B358" s="39"/>
      <c r="D358" s="188" t="s">
        <v>137</v>
      </c>
      <c r="F358" s="189" t="s">
        <v>537</v>
      </c>
      <c r="I358" s="190"/>
      <c r="L358" s="39"/>
      <c r="M358" s="191"/>
      <c r="N358" s="40"/>
      <c r="O358" s="40"/>
      <c r="P358" s="40"/>
      <c r="Q358" s="40"/>
      <c r="R358" s="40"/>
      <c r="S358" s="40"/>
      <c r="T358" s="68"/>
      <c r="AT358" s="22" t="s">
        <v>137</v>
      </c>
      <c r="AU358" s="22" t="s">
        <v>79</v>
      </c>
    </row>
    <row r="359" spans="2:65" s="1" customFormat="1" ht="22.5" customHeight="1">
      <c r="B359" s="175"/>
      <c r="C359" s="203" t="s">
        <v>674</v>
      </c>
      <c r="D359" s="203" t="s">
        <v>178</v>
      </c>
      <c r="E359" s="204" t="s">
        <v>675</v>
      </c>
      <c r="F359" s="205" t="s">
        <v>676</v>
      </c>
      <c r="G359" s="206" t="s">
        <v>133</v>
      </c>
      <c r="H359" s="207">
        <v>1</v>
      </c>
      <c r="I359" s="208"/>
      <c r="J359" s="209">
        <f>ROUND(I359*H359,2)</f>
        <v>0</v>
      </c>
      <c r="K359" s="205" t="s">
        <v>5</v>
      </c>
      <c r="L359" s="210"/>
      <c r="M359" s="211" t="s">
        <v>5</v>
      </c>
      <c r="N359" s="212" t="s">
        <v>42</v>
      </c>
      <c r="O359" s="40"/>
      <c r="P359" s="185">
        <f>O359*H359</f>
        <v>0</v>
      </c>
      <c r="Q359" s="185">
        <v>0</v>
      </c>
      <c r="R359" s="185">
        <f>Q359*H359</f>
        <v>0</v>
      </c>
      <c r="S359" s="185">
        <v>0</v>
      </c>
      <c r="T359" s="186">
        <f>S359*H359</f>
        <v>0</v>
      </c>
      <c r="AR359" s="22" t="s">
        <v>181</v>
      </c>
      <c r="AT359" s="22" t="s">
        <v>178</v>
      </c>
      <c r="AU359" s="22" t="s">
        <v>79</v>
      </c>
      <c r="AY359" s="22" t="s">
        <v>127</v>
      </c>
      <c r="BE359" s="187">
        <f>IF(N359="základní",J359,0)</f>
        <v>0</v>
      </c>
      <c r="BF359" s="187">
        <f>IF(N359="snížená",J359,0)</f>
        <v>0</v>
      </c>
      <c r="BG359" s="187">
        <f>IF(N359="zákl. přenesená",J359,0)</f>
        <v>0</v>
      </c>
      <c r="BH359" s="187">
        <f>IF(N359="sníž. přenesená",J359,0)</f>
        <v>0</v>
      </c>
      <c r="BI359" s="187">
        <f>IF(N359="nulová",J359,0)</f>
        <v>0</v>
      </c>
      <c r="BJ359" s="22" t="s">
        <v>77</v>
      </c>
      <c r="BK359" s="187">
        <f>ROUND(I359*H359,2)</f>
        <v>0</v>
      </c>
      <c r="BL359" s="22" t="s">
        <v>174</v>
      </c>
      <c r="BM359" s="22" t="s">
        <v>677</v>
      </c>
    </row>
    <row r="360" spans="2:65" s="1" customFormat="1" ht="27">
      <c r="B360" s="39"/>
      <c r="D360" s="188" t="s">
        <v>137</v>
      </c>
      <c r="F360" s="189" t="s">
        <v>637</v>
      </c>
      <c r="I360" s="190"/>
      <c r="L360" s="39"/>
      <c r="M360" s="191"/>
      <c r="N360" s="40"/>
      <c r="O360" s="40"/>
      <c r="P360" s="40"/>
      <c r="Q360" s="40"/>
      <c r="R360" s="40"/>
      <c r="S360" s="40"/>
      <c r="T360" s="68"/>
      <c r="AT360" s="22" t="s">
        <v>137</v>
      </c>
      <c r="AU360" s="22" t="s">
        <v>79</v>
      </c>
    </row>
    <row r="361" spans="2:65" s="1" customFormat="1" ht="22.5" customHeight="1">
      <c r="B361" s="175"/>
      <c r="C361" s="203" t="s">
        <v>678</v>
      </c>
      <c r="D361" s="203" t="s">
        <v>178</v>
      </c>
      <c r="E361" s="204" t="s">
        <v>679</v>
      </c>
      <c r="F361" s="205" t="s">
        <v>680</v>
      </c>
      <c r="G361" s="206" t="s">
        <v>133</v>
      </c>
      <c r="H361" s="207">
        <v>14</v>
      </c>
      <c r="I361" s="208"/>
      <c r="J361" s="209">
        <f>ROUND(I361*H361,2)</f>
        <v>0</v>
      </c>
      <c r="K361" s="205" t="s">
        <v>134</v>
      </c>
      <c r="L361" s="210"/>
      <c r="M361" s="211" t="s">
        <v>5</v>
      </c>
      <c r="N361" s="212" t="s">
        <v>42</v>
      </c>
      <c r="O361" s="40"/>
      <c r="P361" s="185">
        <f>O361*H361</f>
        <v>0</v>
      </c>
      <c r="Q361" s="185">
        <v>2.052E-2</v>
      </c>
      <c r="R361" s="185">
        <f>Q361*H361</f>
        <v>0.28727999999999998</v>
      </c>
      <c r="S361" s="185">
        <v>0</v>
      </c>
      <c r="T361" s="186">
        <f>S361*H361</f>
        <v>0</v>
      </c>
      <c r="AR361" s="22" t="s">
        <v>181</v>
      </c>
      <c r="AT361" s="22" t="s">
        <v>178</v>
      </c>
      <c r="AU361" s="22" t="s">
        <v>79</v>
      </c>
      <c r="AY361" s="22" t="s">
        <v>127</v>
      </c>
      <c r="BE361" s="187">
        <f>IF(N361="základní",J361,0)</f>
        <v>0</v>
      </c>
      <c r="BF361" s="187">
        <f>IF(N361="snížená",J361,0)</f>
        <v>0</v>
      </c>
      <c r="BG361" s="187">
        <f>IF(N361="zákl. přenesená",J361,0)</f>
        <v>0</v>
      </c>
      <c r="BH361" s="187">
        <f>IF(N361="sníž. přenesená",J361,0)</f>
        <v>0</v>
      </c>
      <c r="BI361" s="187">
        <f>IF(N361="nulová",J361,0)</f>
        <v>0</v>
      </c>
      <c r="BJ361" s="22" t="s">
        <v>77</v>
      </c>
      <c r="BK361" s="187">
        <f>ROUND(I361*H361,2)</f>
        <v>0</v>
      </c>
      <c r="BL361" s="22" t="s">
        <v>174</v>
      </c>
      <c r="BM361" s="22" t="s">
        <v>681</v>
      </c>
    </row>
    <row r="362" spans="2:65" s="1" customFormat="1" ht="27">
      <c r="B362" s="39"/>
      <c r="D362" s="188" t="s">
        <v>137</v>
      </c>
      <c r="F362" s="189" t="s">
        <v>682</v>
      </c>
      <c r="I362" s="190"/>
      <c r="L362" s="39"/>
      <c r="M362" s="191"/>
      <c r="N362" s="40"/>
      <c r="O362" s="40"/>
      <c r="P362" s="40"/>
      <c r="Q362" s="40"/>
      <c r="R362" s="40"/>
      <c r="S362" s="40"/>
      <c r="T362" s="68"/>
      <c r="AT362" s="22" t="s">
        <v>137</v>
      </c>
      <c r="AU362" s="22" t="s">
        <v>79</v>
      </c>
    </row>
    <row r="363" spans="2:65" s="1" customFormat="1" ht="22.5" customHeight="1">
      <c r="B363" s="175"/>
      <c r="C363" s="203" t="s">
        <v>683</v>
      </c>
      <c r="D363" s="203" t="s">
        <v>178</v>
      </c>
      <c r="E363" s="204" t="s">
        <v>684</v>
      </c>
      <c r="F363" s="205" t="s">
        <v>685</v>
      </c>
      <c r="G363" s="206" t="s">
        <v>133</v>
      </c>
      <c r="H363" s="207">
        <v>1</v>
      </c>
      <c r="I363" s="208"/>
      <c r="J363" s="209">
        <f>ROUND(I363*H363,2)</f>
        <v>0</v>
      </c>
      <c r="K363" s="205" t="s">
        <v>5</v>
      </c>
      <c r="L363" s="210"/>
      <c r="M363" s="211" t="s">
        <v>5</v>
      </c>
      <c r="N363" s="212" t="s">
        <v>42</v>
      </c>
      <c r="O363" s="40"/>
      <c r="P363" s="185">
        <f>O363*H363</f>
        <v>0</v>
      </c>
      <c r="Q363" s="185">
        <v>0</v>
      </c>
      <c r="R363" s="185">
        <f>Q363*H363</f>
        <v>0</v>
      </c>
      <c r="S363" s="185">
        <v>0</v>
      </c>
      <c r="T363" s="186">
        <f>S363*H363</f>
        <v>0</v>
      </c>
      <c r="AR363" s="22" t="s">
        <v>181</v>
      </c>
      <c r="AT363" s="22" t="s">
        <v>178</v>
      </c>
      <c r="AU363" s="22" t="s">
        <v>79</v>
      </c>
      <c r="AY363" s="22" t="s">
        <v>127</v>
      </c>
      <c r="BE363" s="187">
        <f>IF(N363="základní",J363,0)</f>
        <v>0</v>
      </c>
      <c r="BF363" s="187">
        <f>IF(N363="snížená",J363,0)</f>
        <v>0</v>
      </c>
      <c r="BG363" s="187">
        <f>IF(N363="zákl. přenesená",J363,0)</f>
        <v>0</v>
      </c>
      <c r="BH363" s="187">
        <f>IF(N363="sníž. přenesená",J363,0)</f>
        <v>0</v>
      </c>
      <c r="BI363" s="187">
        <f>IF(N363="nulová",J363,0)</f>
        <v>0</v>
      </c>
      <c r="BJ363" s="22" t="s">
        <v>77</v>
      </c>
      <c r="BK363" s="187">
        <f>ROUND(I363*H363,2)</f>
        <v>0</v>
      </c>
      <c r="BL363" s="22" t="s">
        <v>174</v>
      </c>
      <c r="BM363" s="22" t="s">
        <v>686</v>
      </c>
    </row>
    <row r="364" spans="2:65" s="1" customFormat="1" ht="27">
      <c r="B364" s="39"/>
      <c r="D364" s="188" t="s">
        <v>137</v>
      </c>
      <c r="F364" s="189" t="s">
        <v>637</v>
      </c>
      <c r="I364" s="190"/>
      <c r="L364" s="39"/>
      <c r="M364" s="191"/>
      <c r="N364" s="40"/>
      <c r="O364" s="40"/>
      <c r="P364" s="40"/>
      <c r="Q364" s="40"/>
      <c r="R364" s="40"/>
      <c r="S364" s="40"/>
      <c r="T364" s="68"/>
      <c r="AT364" s="22" t="s">
        <v>137</v>
      </c>
      <c r="AU364" s="22" t="s">
        <v>79</v>
      </c>
    </row>
    <row r="365" spans="2:65" s="1" customFormat="1" ht="22.5" customHeight="1">
      <c r="B365" s="175"/>
      <c r="C365" s="176" t="s">
        <v>687</v>
      </c>
      <c r="D365" s="176" t="s">
        <v>130</v>
      </c>
      <c r="E365" s="177" t="s">
        <v>688</v>
      </c>
      <c r="F365" s="178" t="s">
        <v>689</v>
      </c>
      <c r="G365" s="179" t="s">
        <v>133</v>
      </c>
      <c r="H365" s="180">
        <v>68</v>
      </c>
      <c r="I365" s="181"/>
      <c r="J365" s="182">
        <f>ROUND(I365*H365,2)</f>
        <v>0</v>
      </c>
      <c r="K365" s="178" t="s">
        <v>134</v>
      </c>
      <c r="L365" s="39"/>
      <c r="M365" s="183" t="s">
        <v>5</v>
      </c>
      <c r="N365" s="184" t="s">
        <v>42</v>
      </c>
      <c r="O365" s="40"/>
      <c r="P365" s="185">
        <f>O365*H365</f>
        <v>0</v>
      </c>
      <c r="Q365" s="185">
        <v>0</v>
      </c>
      <c r="R365" s="185">
        <f>Q365*H365</f>
        <v>0</v>
      </c>
      <c r="S365" s="185">
        <v>0</v>
      </c>
      <c r="T365" s="186">
        <f>S365*H365</f>
        <v>0</v>
      </c>
      <c r="AR365" s="22" t="s">
        <v>174</v>
      </c>
      <c r="AT365" s="22" t="s">
        <v>130</v>
      </c>
      <c r="AU365" s="22" t="s">
        <v>79</v>
      </c>
      <c r="AY365" s="22" t="s">
        <v>127</v>
      </c>
      <c r="BE365" s="187">
        <f>IF(N365="základní",J365,0)</f>
        <v>0</v>
      </c>
      <c r="BF365" s="187">
        <f>IF(N365="snížená",J365,0)</f>
        <v>0</v>
      </c>
      <c r="BG365" s="187">
        <f>IF(N365="zákl. přenesená",J365,0)</f>
        <v>0</v>
      </c>
      <c r="BH365" s="187">
        <f>IF(N365="sníž. přenesená",J365,0)</f>
        <v>0</v>
      </c>
      <c r="BI365" s="187">
        <f>IF(N365="nulová",J365,0)</f>
        <v>0</v>
      </c>
      <c r="BJ365" s="22" t="s">
        <v>77</v>
      </c>
      <c r="BK365" s="187">
        <f>ROUND(I365*H365,2)</f>
        <v>0</v>
      </c>
      <c r="BL365" s="22" t="s">
        <v>174</v>
      </c>
      <c r="BM365" s="22" t="s">
        <v>690</v>
      </c>
    </row>
    <row r="366" spans="2:65" s="1" customFormat="1" ht="27">
      <c r="B366" s="39"/>
      <c r="D366" s="188" t="s">
        <v>137</v>
      </c>
      <c r="F366" s="189" t="s">
        <v>147</v>
      </c>
      <c r="I366" s="190"/>
      <c r="L366" s="39"/>
      <c r="M366" s="191"/>
      <c r="N366" s="40"/>
      <c r="O366" s="40"/>
      <c r="P366" s="40"/>
      <c r="Q366" s="40"/>
      <c r="R366" s="40"/>
      <c r="S366" s="40"/>
      <c r="T366" s="68"/>
      <c r="AT366" s="22" t="s">
        <v>137</v>
      </c>
      <c r="AU366" s="22" t="s">
        <v>79</v>
      </c>
    </row>
    <row r="367" spans="2:65" s="1" customFormat="1" ht="22.5" customHeight="1">
      <c r="B367" s="175"/>
      <c r="C367" s="203" t="s">
        <v>691</v>
      </c>
      <c r="D367" s="203" t="s">
        <v>178</v>
      </c>
      <c r="E367" s="204" t="s">
        <v>692</v>
      </c>
      <c r="F367" s="205" t="s">
        <v>693</v>
      </c>
      <c r="G367" s="206" t="s">
        <v>133</v>
      </c>
      <c r="H367" s="207">
        <v>3</v>
      </c>
      <c r="I367" s="208"/>
      <c r="J367" s="209">
        <f>ROUND(I367*H367,2)</f>
        <v>0</v>
      </c>
      <c r="K367" s="205" t="s">
        <v>134</v>
      </c>
      <c r="L367" s="210"/>
      <c r="M367" s="211" t="s">
        <v>5</v>
      </c>
      <c r="N367" s="212" t="s">
        <v>42</v>
      </c>
      <c r="O367" s="40"/>
      <c r="P367" s="185">
        <f>O367*H367</f>
        <v>0</v>
      </c>
      <c r="Q367" s="185">
        <v>5.1999999999999998E-3</v>
      </c>
      <c r="R367" s="185">
        <f>Q367*H367</f>
        <v>1.5599999999999999E-2</v>
      </c>
      <c r="S367" s="185">
        <v>0</v>
      </c>
      <c r="T367" s="186">
        <f>S367*H367</f>
        <v>0</v>
      </c>
      <c r="AR367" s="22" t="s">
        <v>181</v>
      </c>
      <c r="AT367" s="22" t="s">
        <v>178</v>
      </c>
      <c r="AU367" s="22" t="s">
        <v>79</v>
      </c>
      <c r="AY367" s="22" t="s">
        <v>127</v>
      </c>
      <c r="BE367" s="187">
        <f>IF(N367="základní",J367,0)</f>
        <v>0</v>
      </c>
      <c r="BF367" s="187">
        <f>IF(N367="snížená",J367,0)</f>
        <v>0</v>
      </c>
      <c r="BG367" s="187">
        <f>IF(N367="zákl. přenesená",J367,0)</f>
        <v>0</v>
      </c>
      <c r="BH367" s="187">
        <f>IF(N367="sníž. přenesená",J367,0)</f>
        <v>0</v>
      </c>
      <c r="BI367" s="187">
        <f>IF(N367="nulová",J367,0)</f>
        <v>0</v>
      </c>
      <c r="BJ367" s="22" t="s">
        <v>77</v>
      </c>
      <c r="BK367" s="187">
        <f>ROUND(I367*H367,2)</f>
        <v>0</v>
      </c>
      <c r="BL367" s="22" t="s">
        <v>174</v>
      </c>
      <c r="BM367" s="22" t="s">
        <v>694</v>
      </c>
    </row>
    <row r="368" spans="2:65" s="1" customFormat="1" ht="27">
      <c r="B368" s="39"/>
      <c r="D368" s="188" t="s">
        <v>137</v>
      </c>
      <c r="F368" s="189" t="s">
        <v>637</v>
      </c>
      <c r="I368" s="190"/>
      <c r="L368" s="39"/>
      <c r="M368" s="191"/>
      <c r="N368" s="40"/>
      <c r="O368" s="40"/>
      <c r="P368" s="40"/>
      <c r="Q368" s="40"/>
      <c r="R368" s="40"/>
      <c r="S368" s="40"/>
      <c r="T368" s="68"/>
      <c r="AT368" s="22" t="s">
        <v>137</v>
      </c>
      <c r="AU368" s="22" t="s">
        <v>79</v>
      </c>
    </row>
    <row r="369" spans="2:65" s="1" customFormat="1" ht="22.5" customHeight="1">
      <c r="B369" s="175"/>
      <c r="C369" s="203" t="s">
        <v>695</v>
      </c>
      <c r="D369" s="203" t="s">
        <v>178</v>
      </c>
      <c r="E369" s="204" t="s">
        <v>696</v>
      </c>
      <c r="F369" s="205" t="s">
        <v>697</v>
      </c>
      <c r="G369" s="206" t="s">
        <v>133</v>
      </c>
      <c r="H369" s="207">
        <v>2</v>
      </c>
      <c r="I369" s="208"/>
      <c r="J369" s="209">
        <f>ROUND(I369*H369,2)</f>
        <v>0</v>
      </c>
      <c r="K369" s="205" t="s">
        <v>134</v>
      </c>
      <c r="L369" s="210"/>
      <c r="M369" s="211" t="s">
        <v>5</v>
      </c>
      <c r="N369" s="212" t="s">
        <v>42</v>
      </c>
      <c r="O369" s="40"/>
      <c r="P369" s="185">
        <f>O369*H369</f>
        <v>0</v>
      </c>
      <c r="Q369" s="185">
        <v>6.2399999999999999E-3</v>
      </c>
      <c r="R369" s="185">
        <f>Q369*H369</f>
        <v>1.248E-2</v>
      </c>
      <c r="S369" s="185">
        <v>0</v>
      </c>
      <c r="T369" s="186">
        <f>S369*H369</f>
        <v>0</v>
      </c>
      <c r="AR369" s="22" t="s">
        <v>181</v>
      </c>
      <c r="AT369" s="22" t="s">
        <v>178</v>
      </c>
      <c r="AU369" s="22" t="s">
        <v>79</v>
      </c>
      <c r="AY369" s="22" t="s">
        <v>127</v>
      </c>
      <c r="BE369" s="187">
        <f>IF(N369="základní",J369,0)</f>
        <v>0</v>
      </c>
      <c r="BF369" s="187">
        <f>IF(N369="snížená",J369,0)</f>
        <v>0</v>
      </c>
      <c r="BG369" s="187">
        <f>IF(N369="zákl. přenesená",J369,0)</f>
        <v>0</v>
      </c>
      <c r="BH369" s="187">
        <f>IF(N369="sníž. přenesená",J369,0)</f>
        <v>0</v>
      </c>
      <c r="BI369" s="187">
        <f>IF(N369="nulová",J369,0)</f>
        <v>0</v>
      </c>
      <c r="BJ369" s="22" t="s">
        <v>77</v>
      </c>
      <c r="BK369" s="187">
        <f>ROUND(I369*H369,2)</f>
        <v>0</v>
      </c>
      <c r="BL369" s="22" t="s">
        <v>174</v>
      </c>
      <c r="BM369" s="22" t="s">
        <v>698</v>
      </c>
    </row>
    <row r="370" spans="2:65" s="1" customFormat="1" ht="27">
      <c r="B370" s="39"/>
      <c r="D370" s="188" t="s">
        <v>137</v>
      </c>
      <c r="F370" s="189" t="s">
        <v>637</v>
      </c>
      <c r="I370" s="190"/>
      <c r="L370" s="39"/>
      <c r="M370" s="191"/>
      <c r="N370" s="40"/>
      <c r="O370" s="40"/>
      <c r="P370" s="40"/>
      <c r="Q370" s="40"/>
      <c r="R370" s="40"/>
      <c r="S370" s="40"/>
      <c r="T370" s="68"/>
      <c r="AT370" s="22" t="s">
        <v>137</v>
      </c>
      <c r="AU370" s="22" t="s">
        <v>79</v>
      </c>
    </row>
    <row r="371" spans="2:65" s="1" customFormat="1" ht="22.5" customHeight="1">
      <c r="B371" s="175"/>
      <c r="C371" s="203" t="s">
        <v>699</v>
      </c>
      <c r="D371" s="203" t="s">
        <v>178</v>
      </c>
      <c r="E371" s="204" t="s">
        <v>700</v>
      </c>
      <c r="F371" s="205" t="s">
        <v>701</v>
      </c>
      <c r="G371" s="206" t="s">
        <v>133</v>
      </c>
      <c r="H371" s="207">
        <v>1</v>
      </c>
      <c r="I371" s="208"/>
      <c r="J371" s="209">
        <f>ROUND(I371*H371,2)</f>
        <v>0</v>
      </c>
      <c r="K371" s="205" t="s">
        <v>134</v>
      </c>
      <c r="L371" s="210"/>
      <c r="M371" s="211" t="s">
        <v>5</v>
      </c>
      <c r="N371" s="212" t="s">
        <v>42</v>
      </c>
      <c r="O371" s="40"/>
      <c r="P371" s="185">
        <f>O371*H371</f>
        <v>0</v>
      </c>
      <c r="Q371" s="185">
        <v>0</v>
      </c>
      <c r="R371" s="185">
        <f>Q371*H371</f>
        <v>0</v>
      </c>
      <c r="S371" s="185">
        <v>0</v>
      </c>
      <c r="T371" s="186">
        <f>S371*H371</f>
        <v>0</v>
      </c>
      <c r="AR371" s="22" t="s">
        <v>181</v>
      </c>
      <c r="AT371" s="22" t="s">
        <v>178</v>
      </c>
      <c r="AU371" s="22" t="s">
        <v>79</v>
      </c>
      <c r="AY371" s="22" t="s">
        <v>127</v>
      </c>
      <c r="BE371" s="187">
        <f>IF(N371="základní",J371,0)</f>
        <v>0</v>
      </c>
      <c r="BF371" s="187">
        <f>IF(N371="snížená",J371,0)</f>
        <v>0</v>
      </c>
      <c r="BG371" s="187">
        <f>IF(N371="zákl. přenesená",J371,0)</f>
        <v>0</v>
      </c>
      <c r="BH371" s="187">
        <f>IF(N371="sníž. přenesená",J371,0)</f>
        <v>0</v>
      </c>
      <c r="BI371" s="187">
        <f>IF(N371="nulová",J371,0)</f>
        <v>0</v>
      </c>
      <c r="BJ371" s="22" t="s">
        <v>77</v>
      </c>
      <c r="BK371" s="187">
        <f>ROUND(I371*H371,2)</f>
        <v>0</v>
      </c>
      <c r="BL371" s="22" t="s">
        <v>174</v>
      </c>
      <c r="BM371" s="22" t="s">
        <v>702</v>
      </c>
    </row>
    <row r="372" spans="2:65" s="1" customFormat="1" ht="27">
      <c r="B372" s="39"/>
      <c r="D372" s="188" t="s">
        <v>137</v>
      </c>
      <c r="F372" s="189" t="s">
        <v>637</v>
      </c>
      <c r="I372" s="190"/>
      <c r="L372" s="39"/>
      <c r="M372" s="191"/>
      <c r="N372" s="40"/>
      <c r="O372" s="40"/>
      <c r="P372" s="40"/>
      <c r="Q372" s="40"/>
      <c r="R372" s="40"/>
      <c r="S372" s="40"/>
      <c r="T372" s="68"/>
      <c r="AT372" s="22" t="s">
        <v>137</v>
      </c>
      <c r="AU372" s="22" t="s">
        <v>79</v>
      </c>
    </row>
    <row r="373" spans="2:65" s="1" customFormat="1" ht="22.5" customHeight="1">
      <c r="B373" s="175"/>
      <c r="C373" s="203" t="s">
        <v>703</v>
      </c>
      <c r="D373" s="203" t="s">
        <v>178</v>
      </c>
      <c r="E373" s="204" t="s">
        <v>704</v>
      </c>
      <c r="F373" s="205" t="s">
        <v>705</v>
      </c>
      <c r="G373" s="206" t="s">
        <v>133</v>
      </c>
      <c r="H373" s="207">
        <v>3</v>
      </c>
      <c r="I373" s="208"/>
      <c r="J373" s="209">
        <f>ROUND(I373*H373,2)</f>
        <v>0</v>
      </c>
      <c r="K373" s="205" t="s">
        <v>134</v>
      </c>
      <c r="L373" s="210"/>
      <c r="M373" s="211" t="s">
        <v>5</v>
      </c>
      <c r="N373" s="212" t="s">
        <v>42</v>
      </c>
      <c r="O373" s="40"/>
      <c r="P373" s="185">
        <f>O373*H373</f>
        <v>0</v>
      </c>
      <c r="Q373" s="185">
        <v>1.1950000000000001E-2</v>
      </c>
      <c r="R373" s="185">
        <f>Q373*H373</f>
        <v>3.585E-2</v>
      </c>
      <c r="S373" s="185">
        <v>0</v>
      </c>
      <c r="T373" s="186">
        <f>S373*H373</f>
        <v>0</v>
      </c>
      <c r="AR373" s="22" t="s">
        <v>181</v>
      </c>
      <c r="AT373" s="22" t="s">
        <v>178</v>
      </c>
      <c r="AU373" s="22" t="s">
        <v>79</v>
      </c>
      <c r="AY373" s="22" t="s">
        <v>127</v>
      </c>
      <c r="BE373" s="187">
        <f>IF(N373="základní",J373,0)</f>
        <v>0</v>
      </c>
      <c r="BF373" s="187">
        <f>IF(N373="snížená",J373,0)</f>
        <v>0</v>
      </c>
      <c r="BG373" s="187">
        <f>IF(N373="zákl. přenesená",J373,0)</f>
        <v>0</v>
      </c>
      <c r="BH373" s="187">
        <f>IF(N373="sníž. přenesená",J373,0)</f>
        <v>0</v>
      </c>
      <c r="BI373" s="187">
        <f>IF(N373="nulová",J373,0)</f>
        <v>0</v>
      </c>
      <c r="BJ373" s="22" t="s">
        <v>77</v>
      </c>
      <c r="BK373" s="187">
        <f>ROUND(I373*H373,2)</f>
        <v>0</v>
      </c>
      <c r="BL373" s="22" t="s">
        <v>174</v>
      </c>
      <c r="BM373" s="22" t="s">
        <v>706</v>
      </c>
    </row>
    <row r="374" spans="2:65" s="1" customFormat="1" ht="27">
      <c r="B374" s="39"/>
      <c r="D374" s="188" t="s">
        <v>137</v>
      </c>
      <c r="F374" s="189" t="s">
        <v>537</v>
      </c>
      <c r="I374" s="190"/>
      <c r="L374" s="39"/>
      <c r="M374" s="191"/>
      <c r="N374" s="40"/>
      <c r="O374" s="40"/>
      <c r="P374" s="40"/>
      <c r="Q374" s="40"/>
      <c r="R374" s="40"/>
      <c r="S374" s="40"/>
      <c r="T374" s="68"/>
      <c r="AT374" s="22" t="s">
        <v>137</v>
      </c>
      <c r="AU374" s="22" t="s">
        <v>79</v>
      </c>
    </row>
    <row r="375" spans="2:65" s="1" customFormat="1" ht="22.5" customHeight="1">
      <c r="B375" s="175"/>
      <c r="C375" s="203" t="s">
        <v>707</v>
      </c>
      <c r="D375" s="203" t="s">
        <v>178</v>
      </c>
      <c r="E375" s="204" t="s">
        <v>708</v>
      </c>
      <c r="F375" s="205" t="s">
        <v>709</v>
      </c>
      <c r="G375" s="206" t="s">
        <v>133</v>
      </c>
      <c r="H375" s="207">
        <v>1</v>
      </c>
      <c r="I375" s="208"/>
      <c r="J375" s="209">
        <f>ROUND(I375*H375,2)</f>
        <v>0</v>
      </c>
      <c r="K375" s="205" t="s">
        <v>134</v>
      </c>
      <c r="L375" s="210"/>
      <c r="M375" s="211" t="s">
        <v>5</v>
      </c>
      <c r="N375" s="212" t="s">
        <v>42</v>
      </c>
      <c r="O375" s="40"/>
      <c r="P375" s="185">
        <f>O375*H375</f>
        <v>0</v>
      </c>
      <c r="Q375" s="185">
        <v>1.434E-2</v>
      </c>
      <c r="R375" s="185">
        <f>Q375*H375</f>
        <v>1.434E-2</v>
      </c>
      <c r="S375" s="185">
        <v>0</v>
      </c>
      <c r="T375" s="186">
        <f>S375*H375</f>
        <v>0</v>
      </c>
      <c r="AR375" s="22" t="s">
        <v>181</v>
      </c>
      <c r="AT375" s="22" t="s">
        <v>178</v>
      </c>
      <c r="AU375" s="22" t="s">
        <v>79</v>
      </c>
      <c r="AY375" s="22" t="s">
        <v>127</v>
      </c>
      <c r="BE375" s="187">
        <f>IF(N375="základní",J375,0)</f>
        <v>0</v>
      </c>
      <c r="BF375" s="187">
        <f>IF(N375="snížená",J375,0)</f>
        <v>0</v>
      </c>
      <c r="BG375" s="187">
        <f>IF(N375="zákl. přenesená",J375,0)</f>
        <v>0</v>
      </c>
      <c r="BH375" s="187">
        <f>IF(N375="sníž. přenesená",J375,0)</f>
        <v>0</v>
      </c>
      <c r="BI375" s="187">
        <f>IF(N375="nulová",J375,0)</f>
        <v>0</v>
      </c>
      <c r="BJ375" s="22" t="s">
        <v>77</v>
      </c>
      <c r="BK375" s="187">
        <f>ROUND(I375*H375,2)</f>
        <v>0</v>
      </c>
      <c r="BL375" s="22" t="s">
        <v>174</v>
      </c>
      <c r="BM375" s="22" t="s">
        <v>710</v>
      </c>
    </row>
    <row r="376" spans="2:65" s="1" customFormat="1" ht="27">
      <c r="B376" s="39"/>
      <c r="D376" s="188" t="s">
        <v>137</v>
      </c>
      <c r="F376" s="189" t="s">
        <v>637</v>
      </c>
      <c r="I376" s="190"/>
      <c r="L376" s="39"/>
      <c r="M376" s="191"/>
      <c r="N376" s="40"/>
      <c r="O376" s="40"/>
      <c r="P376" s="40"/>
      <c r="Q376" s="40"/>
      <c r="R376" s="40"/>
      <c r="S376" s="40"/>
      <c r="T376" s="68"/>
      <c r="AT376" s="22" t="s">
        <v>137</v>
      </c>
      <c r="AU376" s="22" t="s">
        <v>79</v>
      </c>
    </row>
    <row r="377" spans="2:65" s="1" customFormat="1" ht="22.5" customHeight="1">
      <c r="B377" s="175"/>
      <c r="C377" s="203" t="s">
        <v>711</v>
      </c>
      <c r="D377" s="203" t="s">
        <v>178</v>
      </c>
      <c r="E377" s="204" t="s">
        <v>712</v>
      </c>
      <c r="F377" s="205" t="s">
        <v>713</v>
      </c>
      <c r="G377" s="206" t="s">
        <v>133</v>
      </c>
      <c r="H377" s="207">
        <v>3</v>
      </c>
      <c r="I377" s="208"/>
      <c r="J377" s="209">
        <f>ROUND(I377*H377,2)</f>
        <v>0</v>
      </c>
      <c r="K377" s="205" t="s">
        <v>134</v>
      </c>
      <c r="L377" s="210"/>
      <c r="M377" s="211" t="s">
        <v>5</v>
      </c>
      <c r="N377" s="212" t="s">
        <v>42</v>
      </c>
      <c r="O377" s="40"/>
      <c r="P377" s="185">
        <f>O377*H377</f>
        <v>0</v>
      </c>
      <c r="Q377" s="185">
        <v>1.6729999999999998E-2</v>
      </c>
      <c r="R377" s="185">
        <f>Q377*H377</f>
        <v>5.0189999999999999E-2</v>
      </c>
      <c r="S377" s="185">
        <v>0</v>
      </c>
      <c r="T377" s="186">
        <f>S377*H377</f>
        <v>0</v>
      </c>
      <c r="AR377" s="22" t="s">
        <v>181</v>
      </c>
      <c r="AT377" s="22" t="s">
        <v>178</v>
      </c>
      <c r="AU377" s="22" t="s">
        <v>79</v>
      </c>
      <c r="AY377" s="22" t="s">
        <v>127</v>
      </c>
      <c r="BE377" s="187">
        <f>IF(N377="základní",J377,0)</f>
        <v>0</v>
      </c>
      <c r="BF377" s="187">
        <f>IF(N377="snížená",J377,0)</f>
        <v>0</v>
      </c>
      <c r="BG377" s="187">
        <f>IF(N377="zákl. přenesená",J377,0)</f>
        <v>0</v>
      </c>
      <c r="BH377" s="187">
        <f>IF(N377="sníž. přenesená",J377,0)</f>
        <v>0</v>
      </c>
      <c r="BI377" s="187">
        <f>IF(N377="nulová",J377,0)</f>
        <v>0</v>
      </c>
      <c r="BJ377" s="22" t="s">
        <v>77</v>
      </c>
      <c r="BK377" s="187">
        <f>ROUND(I377*H377,2)</f>
        <v>0</v>
      </c>
      <c r="BL377" s="22" t="s">
        <v>174</v>
      </c>
      <c r="BM377" s="22" t="s">
        <v>714</v>
      </c>
    </row>
    <row r="378" spans="2:65" s="1" customFormat="1" ht="27">
      <c r="B378" s="39"/>
      <c r="D378" s="188" t="s">
        <v>137</v>
      </c>
      <c r="F378" s="189" t="s">
        <v>537</v>
      </c>
      <c r="I378" s="190"/>
      <c r="L378" s="39"/>
      <c r="M378" s="191"/>
      <c r="N378" s="40"/>
      <c r="O378" s="40"/>
      <c r="P378" s="40"/>
      <c r="Q378" s="40"/>
      <c r="R378" s="40"/>
      <c r="S378" s="40"/>
      <c r="T378" s="68"/>
      <c r="AT378" s="22" t="s">
        <v>137</v>
      </c>
      <c r="AU378" s="22" t="s">
        <v>79</v>
      </c>
    </row>
    <row r="379" spans="2:65" s="1" customFormat="1" ht="22.5" customHeight="1">
      <c r="B379" s="175"/>
      <c r="C379" s="203" t="s">
        <v>715</v>
      </c>
      <c r="D379" s="203" t="s">
        <v>178</v>
      </c>
      <c r="E379" s="204" t="s">
        <v>716</v>
      </c>
      <c r="F379" s="205" t="s">
        <v>717</v>
      </c>
      <c r="G379" s="206" t="s">
        <v>133</v>
      </c>
      <c r="H379" s="207">
        <v>3</v>
      </c>
      <c r="I379" s="208"/>
      <c r="J379" s="209">
        <f>ROUND(I379*H379,2)</f>
        <v>0</v>
      </c>
      <c r="K379" s="205" t="s">
        <v>134</v>
      </c>
      <c r="L379" s="210"/>
      <c r="M379" s="211" t="s">
        <v>5</v>
      </c>
      <c r="N379" s="212" t="s">
        <v>42</v>
      </c>
      <c r="O379" s="40"/>
      <c r="P379" s="185">
        <f>O379*H379</f>
        <v>0</v>
      </c>
      <c r="Q379" s="185">
        <v>1.9120000000000002E-2</v>
      </c>
      <c r="R379" s="185">
        <f>Q379*H379</f>
        <v>5.7360000000000008E-2</v>
      </c>
      <c r="S379" s="185">
        <v>0</v>
      </c>
      <c r="T379" s="186">
        <f>S379*H379</f>
        <v>0</v>
      </c>
      <c r="AR379" s="22" t="s">
        <v>181</v>
      </c>
      <c r="AT379" s="22" t="s">
        <v>178</v>
      </c>
      <c r="AU379" s="22" t="s">
        <v>79</v>
      </c>
      <c r="AY379" s="22" t="s">
        <v>127</v>
      </c>
      <c r="BE379" s="187">
        <f>IF(N379="základní",J379,0)</f>
        <v>0</v>
      </c>
      <c r="BF379" s="187">
        <f>IF(N379="snížená",J379,0)</f>
        <v>0</v>
      </c>
      <c r="BG379" s="187">
        <f>IF(N379="zákl. přenesená",J379,0)</f>
        <v>0</v>
      </c>
      <c r="BH379" s="187">
        <f>IF(N379="sníž. přenesená",J379,0)</f>
        <v>0</v>
      </c>
      <c r="BI379" s="187">
        <f>IF(N379="nulová",J379,0)</f>
        <v>0</v>
      </c>
      <c r="BJ379" s="22" t="s">
        <v>77</v>
      </c>
      <c r="BK379" s="187">
        <f>ROUND(I379*H379,2)</f>
        <v>0</v>
      </c>
      <c r="BL379" s="22" t="s">
        <v>174</v>
      </c>
      <c r="BM379" s="22" t="s">
        <v>718</v>
      </c>
    </row>
    <row r="380" spans="2:65" s="1" customFormat="1" ht="27">
      <c r="B380" s="39"/>
      <c r="D380" s="188" t="s">
        <v>137</v>
      </c>
      <c r="F380" s="189" t="s">
        <v>537</v>
      </c>
      <c r="I380" s="190"/>
      <c r="L380" s="39"/>
      <c r="M380" s="191"/>
      <c r="N380" s="40"/>
      <c r="O380" s="40"/>
      <c r="P380" s="40"/>
      <c r="Q380" s="40"/>
      <c r="R380" s="40"/>
      <c r="S380" s="40"/>
      <c r="T380" s="68"/>
      <c r="AT380" s="22" t="s">
        <v>137</v>
      </c>
      <c r="AU380" s="22" t="s">
        <v>79</v>
      </c>
    </row>
    <row r="381" spans="2:65" s="1" customFormat="1" ht="22.5" customHeight="1">
      <c r="B381" s="175"/>
      <c r="C381" s="203" t="s">
        <v>719</v>
      </c>
      <c r="D381" s="203" t="s">
        <v>178</v>
      </c>
      <c r="E381" s="204" t="s">
        <v>720</v>
      </c>
      <c r="F381" s="205" t="s">
        <v>721</v>
      </c>
      <c r="G381" s="206" t="s">
        <v>133</v>
      </c>
      <c r="H381" s="207">
        <v>2</v>
      </c>
      <c r="I381" s="208"/>
      <c r="J381" s="209">
        <f>ROUND(I381*H381,2)</f>
        <v>0</v>
      </c>
      <c r="K381" s="205" t="s">
        <v>5</v>
      </c>
      <c r="L381" s="210"/>
      <c r="M381" s="211" t="s">
        <v>5</v>
      </c>
      <c r="N381" s="212" t="s">
        <v>42</v>
      </c>
      <c r="O381" s="40"/>
      <c r="P381" s="185">
        <f>O381*H381</f>
        <v>0</v>
      </c>
      <c r="Q381" s="185">
        <v>0</v>
      </c>
      <c r="R381" s="185">
        <f>Q381*H381</f>
        <v>0</v>
      </c>
      <c r="S381" s="185">
        <v>0</v>
      </c>
      <c r="T381" s="186">
        <f>S381*H381</f>
        <v>0</v>
      </c>
      <c r="AR381" s="22" t="s">
        <v>181</v>
      </c>
      <c r="AT381" s="22" t="s">
        <v>178</v>
      </c>
      <c r="AU381" s="22" t="s">
        <v>79</v>
      </c>
      <c r="AY381" s="22" t="s">
        <v>127</v>
      </c>
      <c r="BE381" s="187">
        <f>IF(N381="základní",J381,0)</f>
        <v>0</v>
      </c>
      <c r="BF381" s="187">
        <f>IF(N381="snížená",J381,0)</f>
        <v>0</v>
      </c>
      <c r="BG381" s="187">
        <f>IF(N381="zákl. přenesená",J381,0)</f>
        <v>0</v>
      </c>
      <c r="BH381" s="187">
        <f>IF(N381="sníž. přenesená",J381,0)</f>
        <v>0</v>
      </c>
      <c r="BI381" s="187">
        <f>IF(N381="nulová",J381,0)</f>
        <v>0</v>
      </c>
      <c r="BJ381" s="22" t="s">
        <v>77</v>
      </c>
      <c r="BK381" s="187">
        <f>ROUND(I381*H381,2)</f>
        <v>0</v>
      </c>
      <c r="BL381" s="22" t="s">
        <v>174</v>
      </c>
      <c r="BM381" s="22" t="s">
        <v>722</v>
      </c>
    </row>
    <row r="382" spans="2:65" s="1" customFormat="1" ht="27">
      <c r="B382" s="39"/>
      <c r="D382" s="188" t="s">
        <v>137</v>
      </c>
      <c r="F382" s="189" t="s">
        <v>637</v>
      </c>
      <c r="I382" s="190"/>
      <c r="L382" s="39"/>
      <c r="M382" s="191"/>
      <c r="N382" s="40"/>
      <c r="O382" s="40"/>
      <c r="P382" s="40"/>
      <c r="Q382" s="40"/>
      <c r="R382" s="40"/>
      <c r="S382" s="40"/>
      <c r="T382" s="68"/>
      <c r="AT382" s="22" t="s">
        <v>137</v>
      </c>
      <c r="AU382" s="22" t="s">
        <v>79</v>
      </c>
    </row>
    <row r="383" spans="2:65" s="1" customFormat="1" ht="22.5" customHeight="1">
      <c r="B383" s="175"/>
      <c r="C383" s="203" t="s">
        <v>723</v>
      </c>
      <c r="D383" s="203" t="s">
        <v>178</v>
      </c>
      <c r="E383" s="204" t="s">
        <v>724</v>
      </c>
      <c r="F383" s="205" t="s">
        <v>725</v>
      </c>
      <c r="G383" s="206" t="s">
        <v>133</v>
      </c>
      <c r="H383" s="207">
        <v>4</v>
      </c>
      <c r="I383" s="208"/>
      <c r="J383" s="209">
        <f>ROUND(I383*H383,2)</f>
        <v>0</v>
      </c>
      <c r="K383" s="205" t="s">
        <v>134</v>
      </c>
      <c r="L383" s="210"/>
      <c r="M383" s="211" t="s">
        <v>5</v>
      </c>
      <c r="N383" s="212" t="s">
        <v>42</v>
      </c>
      <c r="O383" s="40"/>
      <c r="P383" s="185">
        <f>O383*H383</f>
        <v>0</v>
      </c>
      <c r="Q383" s="185">
        <v>0</v>
      </c>
      <c r="R383" s="185">
        <f>Q383*H383</f>
        <v>0</v>
      </c>
      <c r="S383" s="185">
        <v>0</v>
      </c>
      <c r="T383" s="186">
        <f>S383*H383</f>
        <v>0</v>
      </c>
      <c r="AR383" s="22" t="s">
        <v>181</v>
      </c>
      <c r="AT383" s="22" t="s">
        <v>178</v>
      </c>
      <c r="AU383" s="22" t="s">
        <v>79</v>
      </c>
      <c r="AY383" s="22" t="s">
        <v>127</v>
      </c>
      <c r="BE383" s="187">
        <f>IF(N383="základní",J383,0)</f>
        <v>0</v>
      </c>
      <c r="BF383" s="187">
        <f>IF(N383="snížená",J383,0)</f>
        <v>0</v>
      </c>
      <c r="BG383" s="187">
        <f>IF(N383="zákl. přenesená",J383,0)</f>
        <v>0</v>
      </c>
      <c r="BH383" s="187">
        <f>IF(N383="sníž. přenesená",J383,0)</f>
        <v>0</v>
      </c>
      <c r="BI383" s="187">
        <f>IF(N383="nulová",J383,0)</f>
        <v>0</v>
      </c>
      <c r="BJ383" s="22" t="s">
        <v>77</v>
      </c>
      <c r="BK383" s="187">
        <f>ROUND(I383*H383,2)</f>
        <v>0</v>
      </c>
      <c r="BL383" s="22" t="s">
        <v>174</v>
      </c>
      <c r="BM383" s="22" t="s">
        <v>726</v>
      </c>
    </row>
    <row r="384" spans="2:65" s="1" customFormat="1" ht="27">
      <c r="B384" s="39"/>
      <c r="D384" s="188" t="s">
        <v>137</v>
      </c>
      <c r="F384" s="189" t="s">
        <v>537</v>
      </c>
      <c r="I384" s="190"/>
      <c r="L384" s="39"/>
      <c r="M384" s="191"/>
      <c r="N384" s="40"/>
      <c r="O384" s="40"/>
      <c r="P384" s="40"/>
      <c r="Q384" s="40"/>
      <c r="R384" s="40"/>
      <c r="S384" s="40"/>
      <c r="T384" s="68"/>
      <c r="AT384" s="22" t="s">
        <v>137</v>
      </c>
      <c r="AU384" s="22" t="s">
        <v>79</v>
      </c>
    </row>
    <row r="385" spans="2:65" s="1" customFormat="1" ht="22.5" customHeight="1">
      <c r="B385" s="175"/>
      <c r="C385" s="203" t="s">
        <v>727</v>
      </c>
      <c r="D385" s="203" t="s">
        <v>178</v>
      </c>
      <c r="E385" s="204" t="s">
        <v>728</v>
      </c>
      <c r="F385" s="205" t="s">
        <v>729</v>
      </c>
      <c r="G385" s="206" t="s">
        <v>133</v>
      </c>
      <c r="H385" s="207">
        <v>4</v>
      </c>
      <c r="I385" s="208"/>
      <c r="J385" s="209">
        <f>ROUND(I385*H385,2)</f>
        <v>0</v>
      </c>
      <c r="K385" s="205" t="s">
        <v>134</v>
      </c>
      <c r="L385" s="210"/>
      <c r="M385" s="211" t="s">
        <v>5</v>
      </c>
      <c r="N385" s="212" t="s">
        <v>42</v>
      </c>
      <c r="O385" s="40"/>
      <c r="P385" s="185">
        <f>O385*H385</f>
        <v>0</v>
      </c>
      <c r="Q385" s="185">
        <v>0</v>
      </c>
      <c r="R385" s="185">
        <f>Q385*H385</f>
        <v>0</v>
      </c>
      <c r="S385" s="185">
        <v>0</v>
      </c>
      <c r="T385" s="186">
        <f>S385*H385</f>
        <v>0</v>
      </c>
      <c r="AR385" s="22" t="s">
        <v>181</v>
      </c>
      <c r="AT385" s="22" t="s">
        <v>178</v>
      </c>
      <c r="AU385" s="22" t="s">
        <v>79</v>
      </c>
      <c r="AY385" s="22" t="s">
        <v>127</v>
      </c>
      <c r="BE385" s="187">
        <f>IF(N385="základní",J385,0)</f>
        <v>0</v>
      </c>
      <c r="BF385" s="187">
        <f>IF(N385="snížená",J385,0)</f>
        <v>0</v>
      </c>
      <c r="BG385" s="187">
        <f>IF(N385="zákl. přenesená",J385,0)</f>
        <v>0</v>
      </c>
      <c r="BH385" s="187">
        <f>IF(N385="sníž. přenesená",J385,0)</f>
        <v>0</v>
      </c>
      <c r="BI385" s="187">
        <f>IF(N385="nulová",J385,0)</f>
        <v>0</v>
      </c>
      <c r="BJ385" s="22" t="s">
        <v>77</v>
      </c>
      <c r="BK385" s="187">
        <f>ROUND(I385*H385,2)</f>
        <v>0</v>
      </c>
      <c r="BL385" s="22" t="s">
        <v>174</v>
      </c>
      <c r="BM385" s="22" t="s">
        <v>730</v>
      </c>
    </row>
    <row r="386" spans="2:65" s="1" customFormat="1" ht="27">
      <c r="B386" s="39"/>
      <c r="D386" s="188" t="s">
        <v>137</v>
      </c>
      <c r="F386" s="189" t="s">
        <v>537</v>
      </c>
      <c r="I386" s="190"/>
      <c r="L386" s="39"/>
      <c r="M386" s="191"/>
      <c r="N386" s="40"/>
      <c r="O386" s="40"/>
      <c r="P386" s="40"/>
      <c r="Q386" s="40"/>
      <c r="R386" s="40"/>
      <c r="S386" s="40"/>
      <c r="T386" s="68"/>
      <c r="AT386" s="22" t="s">
        <v>137</v>
      </c>
      <c r="AU386" s="22" t="s">
        <v>79</v>
      </c>
    </row>
    <row r="387" spans="2:65" s="1" customFormat="1" ht="22.5" customHeight="1">
      <c r="B387" s="175"/>
      <c r="C387" s="203" t="s">
        <v>731</v>
      </c>
      <c r="D387" s="203" t="s">
        <v>178</v>
      </c>
      <c r="E387" s="204" t="s">
        <v>732</v>
      </c>
      <c r="F387" s="205" t="s">
        <v>733</v>
      </c>
      <c r="G387" s="206" t="s">
        <v>133</v>
      </c>
      <c r="H387" s="207">
        <v>5</v>
      </c>
      <c r="I387" s="208"/>
      <c r="J387" s="209">
        <f>ROUND(I387*H387,2)</f>
        <v>0</v>
      </c>
      <c r="K387" s="205" t="s">
        <v>134</v>
      </c>
      <c r="L387" s="210"/>
      <c r="M387" s="211" t="s">
        <v>5</v>
      </c>
      <c r="N387" s="212" t="s">
        <v>42</v>
      </c>
      <c r="O387" s="40"/>
      <c r="P387" s="185">
        <f>O387*H387</f>
        <v>0</v>
      </c>
      <c r="Q387" s="185">
        <v>1.8550000000000001E-2</v>
      </c>
      <c r="R387" s="185">
        <f>Q387*H387</f>
        <v>9.2749999999999999E-2</v>
      </c>
      <c r="S387" s="185">
        <v>0</v>
      </c>
      <c r="T387" s="186">
        <f>S387*H387</f>
        <v>0</v>
      </c>
      <c r="AR387" s="22" t="s">
        <v>181</v>
      </c>
      <c r="AT387" s="22" t="s">
        <v>178</v>
      </c>
      <c r="AU387" s="22" t="s">
        <v>79</v>
      </c>
      <c r="AY387" s="22" t="s">
        <v>127</v>
      </c>
      <c r="BE387" s="187">
        <f>IF(N387="základní",J387,0)</f>
        <v>0</v>
      </c>
      <c r="BF387" s="187">
        <f>IF(N387="snížená",J387,0)</f>
        <v>0</v>
      </c>
      <c r="BG387" s="187">
        <f>IF(N387="zákl. přenesená",J387,0)</f>
        <v>0</v>
      </c>
      <c r="BH387" s="187">
        <f>IF(N387="sníž. přenesená",J387,0)</f>
        <v>0</v>
      </c>
      <c r="BI387" s="187">
        <f>IF(N387="nulová",J387,0)</f>
        <v>0</v>
      </c>
      <c r="BJ387" s="22" t="s">
        <v>77</v>
      </c>
      <c r="BK387" s="187">
        <f>ROUND(I387*H387,2)</f>
        <v>0</v>
      </c>
      <c r="BL387" s="22" t="s">
        <v>174</v>
      </c>
      <c r="BM387" s="22" t="s">
        <v>734</v>
      </c>
    </row>
    <row r="388" spans="2:65" s="1" customFormat="1" ht="27">
      <c r="B388" s="39"/>
      <c r="D388" s="188" t="s">
        <v>137</v>
      </c>
      <c r="F388" s="189" t="s">
        <v>537</v>
      </c>
      <c r="I388" s="190"/>
      <c r="L388" s="39"/>
      <c r="M388" s="191"/>
      <c r="N388" s="40"/>
      <c r="O388" s="40"/>
      <c r="P388" s="40"/>
      <c r="Q388" s="40"/>
      <c r="R388" s="40"/>
      <c r="S388" s="40"/>
      <c r="T388" s="68"/>
      <c r="AT388" s="22" t="s">
        <v>137</v>
      </c>
      <c r="AU388" s="22" t="s">
        <v>79</v>
      </c>
    </row>
    <row r="389" spans="2:65" s="1" customFormat="1" ht="22.5" customHeight="1">
      <c r="B389" s="175"/>
      <c r="C389" s="203" t="s">
        <v>735</v>
      </c>
      <c r="D389" s="203" t="s">
        <v>178</v>
      </c>
      <c r="E389" s="204" t="s">
        <v>736</v>
      </c>
      <c r="F389" s="205" t="s">
        <v>737</v>
      </c>
      <c r="G389" s="206" t="s">
        <v>133</v>
      </c>
      <c r="H389" s="207">
        <v>6</v>
      </c>
      <c r="I389" s="208"/>
      <c r="J389" s="209">
        <f>ROUND(I389*H389,2)</f>
        <v>0</v>
      </c>
      <c r="K389" s="205" t="s">
        <v>134</v>
      </c>
      <c r="L389" s="210"/>
      <c r="M389" s="211" t="s">
        <v>5</v>
      </c>
      <c r="N389" s="212" t="s">
        <v>42</v>
      </c>
      <c r="O389" s="40"/>
      <c r="P389" s="185">
        <f>O389*H389</f>
        <v>0</v>
      </c>
      <c r="Q389" s="185">
        <v>0</v>
      </c>
      <c r="R389" s="185">
        <f>Q389*H389</f>
        <v>0</v>
      </c>
      <c r="S389" s="185">
        <v>0</v>
      </c>
      <c r="T389" s="186">
        <f>S389*H389</f>
        <v>0</v>
      </c>
      <c r="AR389" s="22" t="s">
        <v>181</v>
      </c>
      <c r="AT389" s="22" t="s">
        <v>178</v>
      </c>
      <c r="AU389" s="22" t="s">
        <v>79</v>
      </c>
      <c r="AY389" s="22" t="s">
        <v>127</v>
      </c>
      <c r="BE389" s="187">
        <f>IF(N389="základní",J389,0)</f>
        <v>0</v>
      </c>
      <c r="BF389" s="187">
        <f>IF(N389="snížená",J389,0)</f>
        <v>0</v>
      </c>
      <c r="BG389" s="187">
        <f>IF(N389="zákl. přenesená",J389,0)</f>
        <v>0</v>
      </c>
      <c r="BH389" s="187">
        <f>IF(N389="sníž. přenesená",J389,0)</f>
        <v>0</v>
      </c>
      <c r="BI389" s="187">
        <f>IF(N389="nulová",J389,0)</f>
        <v>0</v>
      </c>
      <c r="BJ389" s="22" t="s">
        <v>77</v>
      </c>
      <c r="BK389" s="187">
        <f>ROUND(I389*H389,2)</f>
        <v>0</v>
      </c>
      <c r="BL389" s="22" t="s">
        <v>174</v>
      </c>
      <c r="BM389" s="22" t="s">
        <v>738</v>
      </c>
    </row>
    <row r="390" spans="2:65" s="1" customFormat="1" ht="27">
      <c r="B390" s="39"/>
      <c r="D390" s="188" t="s">
        <v>137</v>
      </c>
      <c r="F390" s="189" t="s">
        <v>537</v>
      </c>
      <c r="I390" s="190"/>
      <c r="L390" s="39"/>
      <c r="M390" s="191"/>
      <c r="N390" s="40"/>
      <c r="O390" s="40"/>
      <c r="P390" s="40"/>
      <c r="Q390" s="40"/>
      <c r="R390" s="40"/>
      <c r="S390" s="40"/>
      <c r="T390" s="68"/>
      <c r="AT390" s="22" t="s">
        <v>137</v>
      </c>
      <c r="AU390" s="22" t="s">
        <v>79</v>
      </c>
    </row>
    <row r="391" spans="2:65" s="1" customFormat="1" ht="22.5" customHeight="1">
      <c r="B391" s="175"/>
      <c r="C391" s="203" t="s">
        <v>739</v>
      </c>
      <c r="D391" s="203" t="s">
        <v>178</v>
      </c>
      <c r="E391" s="204" t="s">
        <v>740</v>
      </c>
      <c r="F391" s="205" t="s">
        <v>741</v>
      </c>
      <c r="G391" s="206" t="s">
        <v>133</v>
      </c>
      <c r="H391" s="207">
        <v>20</v>
      </c>
      <c r="I391" s="208"/>
      <c r="J391" s="209">
        <f>ROUND(I391*H391,2)</f>
        <v>0</v>
      </c>
      <c r="K391" s="205" t="s">
        <v>134</v>
      </c>
      <c r="L391" s="210"/>
      <c r="M391" s="211" t="s">
        <v>5</v>
      </c>
      <c r="N391" s="212" t="s">
        <v>42</v>
      </c>
      <c r="O391" s="40"/>
      <c r="P391" s="185">
        <f>O391*H391</f>
        <v>0</v>
      </c>
      <c r="Q391" s="185">
        <v>2.385E-2</v>
      </c>
      <c r="R391" s="185">
        <f>Q391*H391</f>
        <v>0.47699999999999998</v>
      </c>
      <c r="S391" s="185">
        <v>0</v>
      </c>
      <c r="T391" s="186">
        <f>S391*H391</f>
        <v>0</v>
      </c>
      <c r="AR391" s="22" t="s">
        <v>181</v>
      </c>
      <c r="AT391" s="22" t="s">
        <v>178</v>
      </c>
      <c r="AU391" s="22" t="s">
        <v>79</v>
      </c>
      <c r="AY391" s="22" t="s">
        <v>127</v>
      </c>
      <c r="BE391" s="187">
        <f>IF(N391="základní",J391,0)</f>
        <v>0</v>
      </c>
      <c r="BF391" s="187">
        <f>IF(N391="snížená",J391,0)</f>
        <v>0</v>
      </c>
      <c r="BG391" s="187">
        <f>IF(N391="zákl. přenesená",J391,0)</f>
        <v>0</v>
      </c>
      <c r="BH391" s="187">
        <f>IF(N391="sníž. přenesená",J391,0)</f>
        <v>0</v>
      </c>
      <c r="BI391" s="187">
        <f>IF(N391="nulová",J391,0)</f>
        <v>0</v>
      </c>
      <c r="BJ391" s="22" t="s">
        <v>77</v>
      </c>
      <c r="BK391" s="187">
        <f>ROUND(I391*H391,2)</f>
        <v>0</v>
      </c>
      <c r="BL391" s="22" t="s">
        <v>174</v>
      </c>
      <c r="BM391" s="22" t="s">
        <v>742</v>
      </c>
    </row>
    <row r="392" spans="2:65" s="1" customFormat="1" ht="27">
      <c r="B392" s="39"/>
      <c r="D392" s="188" t="s">
        <v>137</v>
      </c>
      <c r="F392" s="189" t="s">
        <v>537</v>
      </c>
      <c r="I392" s="190"/>
      <c r="L392" s="39"/>
      <c r="M392" s="191"/>
      <c r="N392" s="40"/>
      <c r="O392" s="40"/>
      <c r="P392" s="40"/>
      <c r="Q392" s="40"/>
      <c r="R392" s="40"/>
      <c r="S392" s="40"/>
      <c r="T392" s="68"/>
      <c r="AT392" s="22" t="s">
        <v>137</v>
      </c>
      <c r="AU392" s="22" t="s">
        <v>79</v>
      </c>
    </row>
    <row r="393" spans="2:65" s="1" customFormat="1" ht="22.5" customHeight="1">
      <c r="B393" s="175"/>
      <c r="C393" s="203" t="s">
        <v>743</v>
      </c>
      <c r="D393" s="203" t="s">
        <v>178</v>
      </c>
      <c r="E393" s="204" t="s">
        <v>744</v>
      </c>
      <c r="F393" s="205" t="s">
        <v>745</v>
      </c>
      <c r="G393" s="206" t="s">
        <v>133</v>
      </c>
      <c r="H393" s="207">
        <v>1</v>
      </c>
      <c r="I393" s="208"/>
      <c r="J393" s="209">
        <f>ROUND(I393*H393,2)</f>
        <v>0</v>
      </c>
      <c r="K393" s="205" t="s">
        <v>5</v>
      </c>
      <c r="L393" s="210"/>
      <c r="M393" s="211" t="s">
        <v>5</v>
      </c>
      <c r="N393" s="212" t="s">
        <v>42</v>
      </c>
      <c r="O393" s="40"/>
      <c r="P393" s="185">
        <f>O393*H393</f>
        <v>0</v>
      </c>
      <c r="Q393" s="185">
        <v>0</v>
      </c>
      <c r="R393" s="185">
        <f>Q393*H393</f>
        <v>0</v>
      </c>
      <c r="S393" s="185">
        <v>0</v>
      </c>
      <c r="T393" s="186">
        <f>S393*H393</f>
        <v>0</v>
      </c>
      <c r="AR393" s="22" t="s">
        <v>181</v>
      </c>
      <c r="AT393" s="22" t="s">
        <v>178</v>
      </c>
      <c r="AU393" s="22" t="s">
        <v>79</v>
      </c>
      <c r="AY393" s="22" t="s">
        <v>127</v>
      </c>
      <c r="BE393" s="187">
        <f>IF(N393="základní",J393,0)</f>
        <v>0</v>
      </c>
      <c r="BF393" s="187">
        <f>IF(N393="snížená",J393,0)</f>
        <v>0</v>
      </c>
      <c r="BG393" s="187">
        <f>IF(N393="zákl. přenesená",J393,0)</f>
        <v>0</v>
      </c>
      <c r="BH393" s="187">
        <f>IF(N393="sníž. přenesená",J393,0)</f>
        <v>0</v>
      </c>
      <c r="BI393" s="187">
        <f>IF(N393="nulová",J393,0)</f>
        <v>0</v>
      </c>
      <c r="BJ393" s="22" t="s">
        <v>77</v>
      </c>
      <c r="BK393" s="187">
        <f>ROUND(I393*H393,2)</f>
        <v>0</v>
      </c>
      <c r="BL393" s="22" t="s">
        <v>174</v>
      </c>
      <c r="BM393" s="22" t="s">
        <v>746</v>
      </c>
    </row>
    <row r="394" spans="2:65" s="1" customFormat="1" ht="27">
      <c r="B394" s="39"/>
      <c r="D394" s="188" t="s">
        <v>137</v>
      </c>
      <c r="F394" s="189" t="s">
        <v>637</v>
      </c>
      <c r="I394" s="190"/>
      <c r="L394" s="39"/>
      <c r="M394" s="191"/>
      <c r="N394" s="40"/>
      <c r="O394" s="40"/>
      <c r="P394" s="40"/>
      <c r="Q394" s="40"/>
      <c r="R394" s="40"/>
      <c r="S394" s="40"/>
      <c r="T394" s="68"/>
      <c r="AT394" s="22" t="s">
        <v>137</v>
      </c>
      <c r="AU394" s="22" t="s">
        <v>79</v>
      </c>
    </row>
    <row r="395" spans="2:65" s="1" customFormat="1" ht="22.5" customHeight="1">
      <c r="B395" s="175"/>
      <c r="C395" s="203" t="s">
        <v>747</v>
      </c>
      <c r="D395" s="203" t="s">
        <v>178</v>
      </c>
      <c r="E395" s="204" t="s">
        <v>748</v>
      </c>
      <c r="F395" s="205" t="s">
        <v>749</v>
      </c>
      <c r="G395" s="206" t="s">
        <v>133</v>
      </c>
      <c r="H395" s="207">
        <v>1</v>
      </c>
      <c r="I395" s="208"/>
      <c r="J395" s="209">
        <f>ROUND(I395*H395,2)</f>
        <v>0</v>
      </c>
      <c r="K395" s="205" t="s">
        <v>5</v>
      </c>
      <c r="L395" s="210"/>
      <c r="M395" s="211" t="s">
        <v>5</v>
      </c>
      <c r="N395" s="212" t="s">
        <v>42</v>
      </c>
      <c r="O395" s="40"/>
      <c r="P395" s="185">
        <f>O395*H395</f>
        <v>0</v>
      </c>
      <c r="Q395" s="185">
        <v>0</v>
      </c>
      <c r="R395" s="185">
        <f>Q395*H395</f>
        <v>0</v>
      </c>
      <c r="S395" s="185">
        <v>0</v>
      </c>
      <c r="T395" s="186">
        <f>S395*H395</f>
        <v>0</v>
      </c>
      <c r="AR395" s="22" t="s">
        <v>181</v>
      </c>
      <c r="AT395" s="22" t="s">
        <v>178</v>
      </c>
      <c r="AU395" s="22" t="s">
        <v>79</v>
      </c>
      <c r="AY395" s="22" t="s">
        <v>127</v>
      </c>
      <c r="BE395" s="187">
        <f>IF(N395="základní",J395,0)</f>
        <v>0</v>
      </c>
      <c r="BF395" s="187">
        <f>IF(N395="snížená",J395,0)</f>
        <v>0</v>
      </c>
      <c r="BG395" s="187">
        <f>IF(N395="zákl. přenesená",J395,0)</f>
        <v>0</v>
      </c>
      <c r="BH395" s="187">
        <f>IF(N395="sníž. přenesená",J395,0)</f>
        <v>0</v>
      </c>
      <c r="BI395" s="187">
        <f>IF(N395="nulová",J395,0)</f>
        <v>0</v>
      </c>
      <c r="BJ395" s="22" t="s">
        <v>77</v>
      </c>
      <c r="BK395" s="187">
        <f>ROUND(I395*H395,2)</f>
        <v>0</v>
      </c>
      <c r="BL395" s="22" t="s">
        <v>174</v>
      </c>
      <c r="BM395" s="22" t="s">
        <v>750</v>
      </c>
    </row>
    <row r="396" spans="2:65" s="1" customFormat="1" ht="22.5" customHeight="1">
      <c r="B396" s="175"/>
      <c r="C396" s="203" t="s">
        <v>751</v>
      </c>
      <c r="D396" s="203" t="s">
        <v>178</v>
      </c>
      <c r="E396" s="204" t="s">
        <v>752</v>
      </c>
      <c r="F396" s="205" t="s">
        <v>753</v>
      </c>
      <c r="G396" s="206" t="s">
        <v>133</v>
      </c>
      <c r="H396" s="207">
        <v>1</v>
      </c>
      <c r="I396" s="208"/>
      <c r="J396" s="209">
        <f>ROUND(I396*H396,2)</f>
        <v>0</v>
      </c>
      <c r="K396" s="205" t="s">
        <v>134</v>
      </c>
      <c r="L396" s="210"/>
      <c r="M396" s="211" t="s">
        <v>5</v>
      </c>
      <c r="N396" s="212" t="s">
        <v>42</v>
      </c>
      <c r="O396" s="40"/>
      <c r="P396" s="185">
        <f>O396*H396</f>
        <v>0</v>
      </c>
      <c r="Q396" s="185">
        <v>2.8000000000000001E-2</v>
      </c>
      <c r="R396" s="185">
        <f>Q396*H396</f>
        <v>2.8000000000000001E-2</v>
      </c>
      <c r="S396" s="185">
        <v>0</v>
      </c>
      <c r="T396" s="186">
        <f>S396*H396</f>
        <v>0</v>
      </c>
      <c r="AR396" s="22" t="s">
        <v>181</v>
      </c>
      <c r="AT396" s="22" t="s">
        <v>178</v>
      </c>
      <c r="AU396" s="22" t="s">
        <v>79</v>
      </c>
      <c r="AY396" s="22" t="s">
        <v>127</v>
      </c>
      <c r="BE396" s="187">
        <f>IF(N396="základní",J396,0)</f>
        <v>0</v>
      </c>
      <c r="BF396" s="187">
        <f>IF(N396="snížená",J396,0)</f>
        <v>0</v>
      </c>
      <c r="BG396" s="187">
        <f>IF(N396="zákl. přenesená",J396,0)</f>
        <v>0</v>
      </c>
      <c r="BH396" s="187">
        <f>IF(N396="sníž. přenesená",J396,0)</f>
        <v>0</v>
      </c>
      <c r="BI396" s="187">
        <f>IF(N396="nulová",J396,0)</f>
        <v>0</v>
      </c>
      <c r="BJ396" s="22" t="s">
        <v>77</v>
      </c>
      <c r="BK396" s="187">
        <f>ROUND(I396*H396,2)</f>
        <v>0</v>
      </c>
      <c r="BL396" s="22" t="s">
        <v>174</v>
      </c>
      <c r="BM396" s="22" t="s">
        <v>754</v>
      </c>
    </row>
    <row r="397" spans="2:65" s="1" customFormat="1" ht="27">
      <c r="B397" s="39"/>
      <c r="D397" s="188" t="s">
        <v>137</v>
      </c>
      <c r="F397" s="189" t="s">
        <v>637</v>
      </c>
      <c r="I397" s="190"/>
      <c r="L397" s="39"/>
      <c r="M397" s="191"/>
      <c r="N397" s="40"/>
      <c r="O397" s="40"/>
      <c r="P397" s="40"/>
      <c r="Q397" s="40"/>
      <c r="R397" s="40"/>
      <c r="S397" s="40"/>
      <c r="T397" s="68"/>
      <c r="AT397" s="22" t="s">
        <v>137</v>
      </c>
      <c r="AU397" s="22" t="s">
        <v>79</v>
      </c>
    </row>
    <row r="398" spans="2:65" s="1" customFormat="1" ht="22.5" customHeight="1">
      <c r="B398" s="175"/>
      <c r="C398" s="203" t="s">
        <v>755</v>
      </c>
      <c r="D398" s="203" t="s">
        <v>178</v>
      </c>
      <c r="E398" s="204" t="s">
        <v>756</v>
      </c>
      <c r="F398" s="205" t="s">
        <v>757</v>
      </c>
      <c r="G398" s="206" t="s">
        <v>133</v>
      </c>
      <c r="H398" s="207">
        <v>3</v>
      </c>
      <c r="I398" s="208"/>
      <c r="J398" s="209">
        <f>ROUND(I398*H398,2)</f>
        <v>0</v>
      </c>
      <c r="K398" s="205" t="s">
        <v>134</v>
      </c>
      <c r="L398" s="210"/>
      <c r="M398" s="211" t="s">
        <v>5</v>
      </c>
      <c r="N398" s="212" t="s">
        <v>42</v>
      </c>
      <c r="O398" s="40"/>
      <c r="P398" s="185">
        <f>O398*H398</f>
        <v>0</v>
      </c>
      <c r="Q398" s="185">
        <v>2.6950000000000002E-2</v>
      </c>
      <c r="R398" s="185">
        <f>Q398*H398</f>
        <v>8.0850000000000005E-2</v>
      </c>
      <c r="S398" s="185">
        <v>0</v>
      </c>
      <c r="T398" s="186">
        <f>S398*H398</f>
        <v>0</v>
      </c>
      <c r="AR398" s="22" t="s">
        <v>181</v>
      </c>
      <c r="AT398" s="22" t="s">
        <v>178</v>
      </c>
      <c r="AU398" s="22" t="s">
        <v>79</v>
      </c>
      <c r="AY398" s="22" t="s">
        <v>127</v>
      </c>
      <c r="BE398" s="187">
        <f>IF(N398="základní",J398,0)</f>
        <v>0</v>
      </c>
      <c r="BF398" s="187">
        <f>IF(N398="snížená",J398,0)</f>
        <v>0</v>
      </c>
      <c r="BG398" s="187">
        <f>IF(N398="zákl. přenesená",J398,0)</f>
        <v>0</v>
      </c>
      <c r="BH398" s="187">
        <f>IF(N398="sníž. přenesená",J398,0)</f>
        <v>0</v>
      </c>
      <c r="BI398" s="187">
        <f>IF(N398="nulová",J398,0)</f>
        <v>0</v>
      </c>
      <c r="BJ398" s="22" t="s">
        <v>77</v>
      </c>
      <c r="BK398" s="187">
        <f>ROUND(I398*H398,2)</f>
        <v>0</v>
      </c>
      <c r="BL398" s="22" t="s">
        <v>174</v>
      </c>
      <c r="BM398" s="22" t="s">
        <v>758</v>
      </c>
    </row>
    <row r="399" spans="2:65" s="1" customFormat="1" ht="27">
      <c r="B399" s="39"/>
      <c r="D399" s="188" t="s">
        <v>137</v>
      </c>
      <c r="F399" s="189" t="s">
        <v>142</v>
      </c>
      <c r="I399" s="190"/>
      <c r="L399" s="39"/>
      <c r="M399" s="191"/>
      <c r="N399" s="40"/>
      <c r="O399" s="40"/>
      <c r="P399" s="40"/>
      <c r="Q399" s="40"/>
      <c r="R399" s="40"/>
      <c r="S399" s="40"/>
      <c r="T399" s="68"/>
      <c r="AT399" s="22" t="s">
        <v>137</v>
      </c>
      <c r="AU399" s="22" t="s">
        <v>79</v>
      </c>
    </row>
    <row r="400" spans="2:65" s="1" customFormat="1" ht="22.5" customHeight="1">
      <c r="B400" s="175"/>
      <c r="C400" s="203" t="s">
        <v>759</v>
      </c>
      <c r="D400" s="203" t="s">
        <v>178</v>
      </c>
      <c r="E400" s="204" t="s">
        <v>760</v>
      </c>
      <c r="F400" s="205" t="s">
        <v>761</v>
      </c>
      <c r="G400" s="206" t="s">
        <v>133</v>
      </c>
      <c r="H400" s="207">
        <v>3</v>
      </c>
      <c r="I400" s="208"/>
      <c r="J400" s="209">
        <f>ROUND(I400*H400,2)</f>
        <v>0</v>
      </c>
      <c r="K400" s="205" t="s">
        <v>134</v>
      </c>
      <c r="L400" s="210"/>
      <c r="M400" s="211" t="s">
        <v>5</v>
      </c>
      <c r="N400" s="212" t="s">
        <v>42</v>
      </c>
      <c r="O400" s="40"/>
      <c r="P400" s="185">
        <f>O400*H400</f>
        <v>0</v>
      </c>
      <c r="Q400" s="185">
        <v>3.2340000000000001E-2</v>
      </c>
      <c r="R400" s="185">
        <f>Q400*H400</f>
        <v>9.7019999999999995E-2</v>
      </c>
      <c r="S400" s="185">
        <v>0</v>
      </c>
      <c r="T400" s="186">
        <f>S400*H400</f>
        <v>0</v>
      </c>
      <c r="AR400" s="22" t="s">
        <v>181</v>
      </c>
      <c r="AT400" s="22" t="s">
        <v>178</v>
      </c>
      <c r="AU400" s="22" t="s">
        <v>79</v>
      </c>
      <c r="AY400" s="22" t="s">
        <v>127</v>
      </c>
      <c r="BE400" s="187">
        <f>IF(N400="základní",J400,0)</f>
        <v>0</v>
      </c>
      <c r="BF400" s="187">
        <f>IF(N400="snížená",J400,0)</f>
        <v>0</v>
      </c>
      <c r="BG400" s="187">
        <f>IF(N400="zákl. přenesená",J400,0)</f>
        <v>0</v>
      </c>
      <c r="BH400" s="187">
        <f>IF(N400="sníž. přenesená",J400,0)</f>
        <v>0</v>
      </c>
      <c r="BI400" s="187">
        <f>IF(N400="nulová",J400,0)</f>
        <v>0</v>
      </c>
      <c r="BJ400" s="22" t="s">
        <v>77</v>
      </c>
      <c r="BK400" s="187">
        <f>ROUND(I400*H400,2)</f>
        <v>0</v>
      </c>
      <c r="BL400" s="22" t="s">
        <v>174</v>
      </c>
      <c r="BM400" s="22" t="s">
        <v>762</v>
      </c>
    </row>
    <row r="401" spans="2:65" s="1" customFormat="1" ht="27">
      <c r="B401" s="39"/>
      <c r="D401" s="188" t="s">
        <v>137</v>
      </c>
      <c r="F401" s="189" t="s">
        <v>637</v>
      </c>
      <c r="I401" s="190"/>
      <c r="L401" s="39"/>
      <c r="M401" s="191"/>
      <c r="N401" s="40"/>
      <c r="O401" s="40"/>
      <c r="P401" s="40"/>
      <c r="Q401" s="40"/>
      <c r="R401" s="40"/>
      <c r="S401" s="40"/>
      <c r="T401" s="68"/>
      <c r="AT401" s="22" t="s">
        <v>137</v>
      </c>
      <c r="AU401" s="22" t="s">
        <v>79</v>
      </c>
    </row>
    <row r="402" spans="2:65" s="1" customFormat="1" ht="22.5" customHeight="1">
      <c r="B402" s="175"/>
      <c r="C402" s="203" t="s">
        <v>763</v>
      </c>
      <c r="D402" s="203" t="s">
        <v>178</v>
      </c>
      <c r="E402" s="204" t="s">
        <v>764</v>
      </c>
      <c r="F402" s="205" t="s">
        <v>765</v>
      </c>
      <c r="G402" s="206" t="s">
        <v>133</v>
      </c>
      <c r="H402" s="207">
        <v>1</v>
      </c>
      <c r="I402" s="208"/>
      <c r="J402" s="209">
        <f>ROUND(I402*H402,2)</f>
        <v>0</v>
      </c>
      <c r="K402" s="205" t="s">
        <v>134</v>
      </c>
      <c r="L402" s="210"/>
      <c r="M402" s="211" t="s">
        <v>5</v>
      </c>
      <c r="N402" s="212" t="s">
        <v>42</v>
      </c>
      <c r="O402" s="40"/>
      <c r="P402" s="185">
        <f>O402*H402</f>
        <v>0</v>
      </c>
      <c r="Q402" s="185">
        <v>4.3119999999999999E-2</v>
      </c>
      <c r="R402" s="185">
        <f>Q402*H402</f>
        <v>4.3119999999999999E-2</v>
      </c>
      <c r="S402" s="185">
        <v>0</v>
      </c>
      <c r="T402" s="186">
        <f>S402*H402</f>
        <v>0</v>
      </c>
      <c r="AR402" s="22" t="s">
        <v>181</v>
      </c>
      <c r="AT402" s="22" t="s">
        <v>178</v>
      </c>
      <c r="AU402" s="22" t="s">
        <v>79</v>
      </c>
      <c r="AY402" s="22" t="s">
        <v>127</v>
      </c>
      <c r="BE402" s="187">
        <f>IF(N402="základní",J402,0)</f>
        <v>0</v>
      </c>
      <c r="BF402" s="187">
        <f>IF(N402="snížená",J402,0)</f>
        <v>0</v>
      </c>
      <c r="BG402" s="187">
        <f>IF(N402="zákl. přenesená",J402,0)</f>
        <v>0</v>
      </c>
      <c r="BH402" s="187">
        <f>IF(N402="sníž. přenesená",J402,0)</f>
        <v>0</v>
      </c>
      <c r="BI402" s="187">
        <f>IF(N402="nulová",J402,0)</f>
        <v>0</v>
      </c>
      <c r="BJ402" s="22" t="s">
        <v>77</v>
      </c>
      <c r="BK402" s="187">
        <f>ROUND(I402*H402,2)</f>
        <v>0</v>
      </c>
      <c r="BL402" s="22" t="s">
        <v>174</v>
      </c>
      <c r="BM402" s="22" t="s">
        <v>766</v>
      </c>
    </row>
    <row r="403" spans="2:65" s="1" customFormat="1" ht="27">
      <c r="B403" s="39"/>
      <c r="D403" s="188" t="s">
        <v>137</v>
      </c>
      <c r="F403" s="189" t="s">
        <v>637</v>
      </c>
      <c r="I403" s="190"/>
      <c r="L403" s="39"/>
      <c r="M403" s="191"/>
      <c r="N403" s="40"/>
      <c r="O403" s="40"/>
      <c r="P403" s="40"/>
      <c r="Q403" s="40"/>
      <c r="R403" s="40"/>
      <c r="S403" s="40"/>
      <c r="T403" s="68"/>
      <c r="AT403" s="22" t="s">
        <v>137</v>
      </c>
      <c r="AU403" s="22" t="s">
        <v>79</v>
      </c>
    </row>
    <row r="404" spans="2:65" s="1" customFormat="1" ht="22.5" customHeight="1">
      <c r="B404" s="175"/>
      <c r="C404" s="203" t="s">
        <v>767</v>
      </c>
      <c r="D404" s="203" t="s">
        <v>178</v>
      </c>
      <c r="E404" s="204" t="s">
        <v>768</v>
      </c>
      <c r="F404" s="205" t="s">
        <v>769</v>
      </c>
      <c r="G404" s="206" t="s">
        <v>133</v>
      </c>
      <c r="H404" s="207">
        <v>1</v>
      </c>
      <c r="I404" s="208"/>
      <c r="J404" s="209">
        <f>ROUND(I404*H404,2)</f>
        <v>0</v>
      </c>
      <c r="K404" s="205" t="s">
        <v>134</v>
      </c>
      <c r="L404" s="210"/>
      <c r="M404" s="211" t="s">
        <v>5</v>
      </c>
      <c r="N404" s="212" t="s">
        <v>42</v>
      </c>
      <c r="O404" s="40"/>
      <c r="P404" s="185">
        <f>O404*H404</f>
        <v>0</v>
      </c>
      <c r="Q404" s="185">
        <v>5.3900000000000003E-2</v>
      </c>
      <c r="R404" s="185">
        <f>Q404*H404</f>
        <v>5.3900000000000003E-2</v>
      </c>
      <c r="S404" s="185">
        <v>0</v>
      </c>
      <c r="T404" s="186">
        <f>S404*H404</f>
        <v>0</v>
      </c>
      <c r="AR404" s="22" t="s">
        <v>181</v>
      </c>
      <c r="AT404" s="22" t="s">
        <v>178</v>
      </c>
      <c r="AU404" s="22" t="s">
        <v>79</v>
      </c>
      <c r="AY404" s="22" t="s">
        <v>127</v>
      </c>
      <c r="BE404" s="187">
        <f>IF(N404="základní",J404,0)</f>
        <v>0</v>
      </c>
      <c r="BF404" s="187">
        <f>IF(N404="snížená",J404,0)</f>
        <v>0</v>
      </c>
      <c r="BG404" s="187">
        <f>IF(N404="zákl. přenesená",J404,0)</f>
        <v>0</v>
      </c>
      <c r="BH404" s="187">
        <f>IF(N404="sníž. přenesená",J404,0)</f>
        <v>0</v>
      </c>
      <c r="BI404" s="187">
        <f>IF(N404="nulová",J404,0)</f>
        <v>0</v>
      </c>
      <c r="BJ404" s="22" t="s">
        <v>77</v>
      </c>
      <c r="BK404" s="187">
        <f>ROUND(I404*H404,2)</f>
        <v>0</v>
      </c>
      <c r="BL404" s="22" t="s">
        <v>174</v>
      </c>
      <c r="BM404" s="22" t="s">
        <v>770</v>
      </c>
    </row>
    <row r="405" spans="2:65" s="1" customFormat="1" ht="27">
      <c r="B405" s="39"/>
      <c r="D405" s="188" t="s">
        <v>137</v>
      </c>
      <c r="F405" s="189" t="s">
        <v>637</v>
      </c>
      <c r="I405" s="190"/>
      <c r="L405" s="39"/>
      <c r="M405" s="191"/>
      <c r="N405" s="40"/>
      <c r="O405" s="40"/>
      <c r="P405" s="40"/>
      <c r="Q405" s="40"/>
      <c r="R405" s="40"/>
      <c r="S405" s="40"/>
      <c r="T405" s="68"/>
      <c r="AT405" s="22" t="s">
        <v>137</v>
      </c>
      <c r="AU405" s="22" t="s">
        <v>79</v>
      </c>
    </row>
    <row r="406" spans="2:65" s="1" customFormat="1" ht="22.5" customHeight="1">
      <c r="B406" s="175"/>
      <c r="C406" s="176" t="s">
        <v>771</v>
      </c>
      <c r="D406" s="176" t="s">
        <v>130</v>
      </c>
      <c r="E406" s="177" t="s">
        <v>772</v>
      </c>
      <c r="F406" s="178" t="s">
        <v>773</v>
      </c>
      <c r="G406" s="179" t="s">
        <v>133</v>
      </c>
      <c r="H406" s="180">
        <v>4</v>
      </c>
      <c r="I406" s="181"/>
      <c r="J406" s="182">
        <f>ROUND(I406*H406,2)</f>
        <v>0</v>
      </c>
      <c r="K406" s="178" t="s">
        <v>134</v>
      </c>
      <c r="L406" s="39"/>
      <c r="M406" s="183" t="s">
        <v>5</v>
      </c>
      <c r="N406" s="184" t="s">
        <v>42</v>
      </c>
      <c r="O406" s="40"/>
      <c r="P406" s="185">
        <f>O406*H406</f>
        <v>0</v>
      </c>
      <c r="Q406" s="185">
        <v>0</v>
      </c>
      <c r="R406" s="185">
        <f>Q406*H406</f>
        <v>0</v>
      </c>
      <c r="S406" s="185">
        <v>0</v>
      </c>
      <c r="T406" s="186">
        <f>S406*H406</f>
        <v>0</v>
      </c>
      <c r="AR406" s="22" t="s">
        <v>174</v>
      </c>
      <c r="AT406" s="22" t="s">
        <v>130</v>
      </c>
      <c r="AU406" s="22" t="s">
        <v>79</v>
      </c>
      <c r="AY406" s="22" t="s">
        <v>127</v>
      </c>
      <c r="BE406" s="187">
        <f>IF(N406="základní",J406,0)</f>
        <v>0</v>
      </c>
      <c r="BF406" s="187">
        <f>IF(N406="snížená",J406,0)</f>
        <v>0</v>
      </c>
      <c r="BG406" s="187">
        <f>IF(N406="zákl. přenesená",J406,0)</f>
        <v>0</v>
      </c>
      <c r="BH406" s="187">
        <f>IF(N406="sníž. přenesená",J406,0)</f>
        <v>0</v>
      </c>
      <c r="BI406" s="187">
        <f>IF(N406="nulová",J406,0)</f>
        <v>0</v>
      </c>
      <c r="BJ406" s="22" t="s">
        <v>77</v>
      </c>
      <c r="BK406" s="187">
        <f>ROUND(I406*H406,2)</f>
        <v>0</v>
      </c>
      <c r="BL406" s="22" t="s">
        <v>174</v>
      </c>
      <c r="BM406" s="22" t="s">
        <v>774</v>
      </c>
    </row>
    <row r="407" spans="2:65" s="1" customFormat="1" ht="27">
      <c r="B407" s="39"/>
      <c r="D407" s="188" t="s">
        <v>137</v>
      </c>
      <c r="F407" s="189" t="s">
        <v>637</v>
      </c>
      <c r="I407" s="190"/>
      <c r="L407" s="39"/>
      <c r="M407" s="191"/>
      <c r="N407" s="40"/>
      <c r="O407" s="40"/>
      <c r="P407" s="40"/>
      <c r="Q407" s="40"/>
      <c r="R407" s="40"/>
      <c r="S407" s="40"/>
      <c r="T407" s="68"/>
      <c r="AT407" s="22" t="s">
        <v>137</v>
      </c>
      <c r="AU407" s="22" t="s">
        <v>79</v>
      </c>
    </row>
    <row r="408" spans="2:65" s="1" customFormat="1" ht="22.5" customHeight="1">
      <c r="B408" s="175"/>
      <c r="C408" s="203" t="s">
        <v>775</v>
      </c>
      <c r="D408" s="203" t="s">
        <v>178</v>
      </c>
      <c r="E408" s="204" t="s">
        <v>776</v>
      </c>
      <c r="F408" s="205" t="s">
        <v>777</v>
      </c>
      <c r="G408" s="206" t="s">
        <v>133</v>
      </c>
      <c r="H408" s="207">
        <v>4</v>
      </c>
      <c r="I408" s="208"/>
      <c r="J408" s="209">
        <f>ROUND(I408*H408,2)</f>
        <v>0</v>
      </c>
      <c r="K408" s="205" t="s">
        <v>134</v>
      </c>
      <c r="L408" s="210"/>
      <c r="M408" s="211" t="s">
        <v>5</v>
      </c>
      <c r="N408" s="212" t="s">
        <v>42</v>
      </c>
      <c r="O408" s="40"/>
      <c r="P408" s="185">
        <f>O408*H408</f>
        <v>0</v>
      </c>
      <c r="Q408" s="185">
        <v>5.0220000000000001E-2</v>
      </c>
      <c r="R408" s="185">
        <f>Q408*H408</f>
        <v>0.20088</v>
      </c>
      <c r="S408" s="185">
        <v>0</v>
      </c>
      <c r="T408" s="186">
        <f>S408*H408</f>
        <v>0</v>
      </c>
      <c r="AR408" s="22" t="s">
        <v>181</v>
      </c>
      <c r="AT408" s="22" t="s">
        <v>178</v>
      </c>
      <c r="AU408" s="22" t="s">
        <v>79</v>
      </c>
      <c r="AY408" s="22" t="s">
        <v>127</v>
      </c>
      <c r="BE408" s="187">
        <f>IF(N408="základní",J408,0)</f>
        <v>0</v>
      </c>
      <c r="BF408" s="187">
        <f>IF(N408="snížená",J408,0)</f>
        <v>0</v>
      </c>
      <c r="BG408" s="187">
        <f>IF(N408="zákl. přenesená",J408,0)</f>
        <v>0</v>
      </c>
      <c r="BH408" s="187">
        <f>IF(N408="sníž. přenesená",J408,0)</f>
        <v>0</v>
      </c>
      <c r="BI408" s="187">
        <f>IF(N408="nulová",J408,0)</f>
        <v>0</v>
      </c>
      <c r="BJ408" s="22" t="s">
        <v>77</v>
      </c>
      <c r="BK408" s="187">
        <f>ROUND(I408*H408,2)</f>
        <v>0</v>
      </c>
      <c r="BL408" s="22" t="s">
        <v>174</v>
      </c>
      <c r="BM408" s="22" t="s">
        <v>778</v>
      </c>
    </row>
    <row r="409" spans="2:65" s="1" customFormat="1" ht="27">
      <c r="B409" s="39"/>
      <c r="D409" s="188" t="s">
        <v>137</v>
      </c>
      <c r="F409" s="189" t="s">
        <v>637</v>
      </c>
      <c r="I409" s="190"/>
      <c r="L409" s="39"/>
      <c r="M409" s="191"/>
      <c r="N409" s="40"/>
      <c r="O409" s="40"/>
      <c r="P409" s="40"/>
      <c r="Q409" s="40"/>
      <c r="R409" s="40"/>
      <c r="S409" s="40"/>
      <c r="T409" s="68"/>
      <c r="AT409" s="22" t="s">
        <v>137</v>
      </c>
      <c r="AU409" s="22" t="s">
        <v>79</v>
      </c>
    </row>
    <row r="410" spans="2:65" s="1" customFormat="1" ht="22.5" customHeight="1">
      <c r="B410" s="175"/>
      <c r="C410" s="176" t="s">
        <v>779</v>
      </c>
      <c r="D410" s="176" t="s">
        <v>130</v>
      </c>
      <c r="E410" s="177" t="s">
        <v>780</v>
      </c>
      <c r="F410" s="178" t="s">
        <v>781</v>
      </c>
      <c r="G410" s="179" t="s">
        <v>133</v>
      </c>
      <c r="H410" s="180">
        <v>7</v>
      </c>
      <c r="I410" s="181"/>
      <c r="J410" s="182">
        <f>ROUND(I410*H410,2)</f>
        <v>0</v>
      </c>
      <c r="K410" s="178" t="s">
        <v>134</v>
      </c>
      <c r="L410" s="39"/>
      <c r="M410" s="183" t="s">
        <v>5</v>
      </c>
      <c r="N410" s="184" t="s">
        <v>42</v>
      </c>
      <c r="O410" s="40"/>
      <c r="P410" s="185">
        <f>O410*H410</f>
        <v>0</v>
      </c>
      <c r="Q410" s="185">
        <v>0</v>
      </c>
      <c r="R410" s="185">
        <f>Q410*H410</f>
        <v>0</v>
      </c>
      <c r="S410" s="185">
        <v>0</v>
      </c>
      <c r="T410" s="186">
        <f>S410*H410</f>
        <v>0</v>
      </c>
      <c r="AR410" s="22" t="s">
        <v>174</v>
      </c>
      <c r="AT410" s="22" t="s">
        <v>130</v>
      </c>
      <c r="AU410" s="22" t="s">
        <v>79</v>
      </c>
      <c r="AY410" s="22" t="s">
        <v>127</v>
      </c>
      <c r="BE410" s="187">
        <f>IF(N410="základní",J410,0)</f>
        <v>0</v>
      </c>
      <c r="BF410" s="187">
        <f>IF(N410="snížená",J410,0)</f>
        <v>0</v>
      </c>
      <c r="BG410" s="187">
        <f>IF(N410="zákl. přenesená",J410,0)</f>
        <v>0</v>
      </c>
      <c r="BH410" s="187">
        <f>IF(N410="sníž. přenesená",J410,0)</f>
        <v>0</v>
      </c>
      <c r="BI410" s="187">
        <f>IF(N410="nulová",J410,0)</f>
        <v>0</v>
      </c>
      <c r="BJ410" s="22" t="s">
        <v>77</v>
      </c>
      <c r="BK410" s="187">
        <f>ROUND(I410*H410,2)</f>
        <v>0</v>
      </c>
      <c r="BL410" s="22" t="s">
        <v>174</v>
      </c>
      <c r="BM410" s="22" t="s">
        <v>782</v>
      </c>
    </row>
    <row r="411" spans="2:65" s="1" customFormat="1" ht="27">
      <c r="B411" s="39"/>
      <c r="D411" s="188" t="s">
        <v>137</v>
      </c>
      <c r="F411" s="189" t="s">
        <v>537</v>
      </c>
      <c r="I411" s="190"/>
      <c r="L411" s="39"/>
      <c r="M411" s="191"/>
      <c r="N411" s="40"/>
      <c r="O411" s="40"/>
      <c r="P411" s="40"/>
      <c r="Q411" s="40"/>
      <c r="R411" s="40"/>
      <c r="S411" s="40"/>
      <c r="T411" s="68"/>
      <c r="AT411" s="22" t="s">
        <v>137</v>
      </c>
      <c r="AU411" s="22" t="s">
        <v>79</v>
      </c>
    </row>
    <row r="412" spans="2:65" s="1" customFormat="1" ht="22.5" customHeight="1">
      <c r="B412" s="175"/>
      <c r="C412" s="203" t="s">
        <v>783</v>
      </c>
      <c r="D412" s="203" t="s">
        <v>178</v>
      </c>
      <c r="E412" s="204" t="s">
        <v>784</v>
      </c>
      <c r="F412" s="205" t="s">
        <v>785</v>
      </c>
      <c r="G412" s="206" t="s">
        <v>133</v>
      </c>
      <c r="H412" s="207">
        <v>1</v>
      </c>
      <c r="I412" s="208"/>
      <c r="J412" s="209">
        <f>ROUND(I412*H412,2)</f>
        <v>0</v>
      </c>
      <c r="K412" s="205" t="s">
        <v>134</v>
      </c>
      <c r="L412" s="210"/>
      <c r="M412" s="211" t="s">
        <v>5</v>
      </c>
      <c r="N412" s="212" t="s">
        <v>42</v>
      </c>
      <c r="O412" s="40"/>
      <c r="P412" s="185">
        <f>O412*H412</f>
        <v>0</v>
      </c>
      <c r="Q412" s="185">
        <v>1.9E-2</v>
      </c>
      <c r="R412" s="185">
        <f>Q412*H412</f>
        <v>1.9E-2</v>
      </c>
      <c r="S412" s="185">
        <v>0</v>
      </c>
      <c r="T412" s="186">
        <f>S412*H412</f>
        <v>0</v>
      </c>
      <c r="AR412" s="22" t="s">
        <v>181</v>
      </c>
      <c r="AT412" s="22" t="s">
        <v>178</v>
      </c>
      <c r="AU412" s="22" t="s">
        <v>79</v>
      </c>
      <c r="AY412" s="22" t="s">
        <v>127</v>
      </c>
      <c r="BE412" s="187">
        <f>IF(N412="základní",J412,0)</f>
        <v>0</v>
      </c>
      <c r="BF412" s="187">
        <f>IF(N412="snížená",J412,0)</f>
        <v>0</v>
      </c>
      <c r="BG412" s="187">
        <f>IF(N412="zákl. přenesená",J412,0)</f>
        <v>0</v>
      </c>
      <c r="BH412" s="187">
        <f>IF(N412="sníž. přenesená",J412,0)</f>
        <v>0</v>
      </c>
      <c r="BI412" s="187">
        <f>IF(N412="nulová",J412,0)</f>
        <v>0</v>
      </c>
      <c r="BJ412" s="22" t="s">
        <v>77</v>
      </c>
      <c r="BK412" s="187">
        <f>ROUND(I412*H412,2)</f>
        <v>0</v>
      </c>
      <c r="BL412" s="22" t="s">
        <v>174</v>
      </c>
      <c r="BM412" s="22" t="s">
        <v>786</v>
      </c>
    </row>
    <row r="413" spans="2:65" s="1" customFormat="1" ht="27">
      <c r="B413" s="39"/>
      <c r="D413" s="188" t="s">
        <v>137</v>
      </c>
      <c r="F413" s="189" t="s">
        <v>637</v>
      </c>
      <c r="I413" s="190"/>
      <c r="L413" s="39"/>
      <c r="M413" s="191"/>
      <c r="N413" s="40"/>
      <c r="O413" s="40"/>
      <c r="P413" s="40"/>
      <c r="Q413" s="40"/>
      <c r="R413" s="40"/>
      <c r="S413" s="40"/>
      <c r="T413" s="68"/>
      <c r="AT413" s="22" t="s">
        <v>137</v>
      </c>
      <c r="AU413" s="22" t="s">
        <v>79</v>
      </c>
    </row>
    <row r="414" spans="2:65" s="1" customFormat="1" ht="22.5" customHeight="1">
      <c r="B414" s="175"/>
      <c r="C414" s="203" t="s">
        <v>787</v>
      </c>
      <c r="D414" s="203" t="s">
        <v>178</v>
      </c>
      <c r="E414" s="204" t="s">
        <v>788</v>
      </c>
      <c r="F414" s="205" t="s">
        <v>789</v>
      </c>
      <c r="G414" s="206" t="s">
        <v>133</v>
      </c>
      <c r="H414" s="207">
        <v>3</v>
      </c>
      <c r="I414" s="208"/>
      <c r="J414" s="209">
        <f>ROUND(I414*H414,2)</f>
        <v>0</v>
      </c>
      <c r="K414" s="205" t="s">
        <v>5</v>
      </c>
      <c r="L414" s="210"/>
      <c r="M414" s="211" t="s">
        <v>5</v>
      </c>
      <c r="N414" s="212" t="s">
        <v>42</v>
      </c>
      <c r="O414" s="40"/>
      <c r="P414" s="185">
        <f>O414*H414</f>
        <v>0</v>
      </c>
      <c r="Q414" s="185">
        <v>1.9E-2</v>
      </c>
      <c r="R414" s="185">
        <f>Q414*H414</f>
        <v>5.6999999999999995E-2</v>
      </c>
      <c r="S414" s="185">
        <v>0</v>
      </c>
      <c r="T414" s="186">
        <f>S414*H414</f>
        <v>0</v>
      </c>
      <c r="AR414" s="22" t="s">
        <v>181</v>
      </c>
      <c r="AT414" s="22" t="s">
        <v>178</v>
      </c>
      <c r="AU414" s="22" t="s">
        <v>79</v>
      </c>
      <c r="AY414" s="22" t="s">
        <v>127</v>
      </c>
      <c r="BE414" s="187">
        <f>IF(N414="základní",J414,0)</f>
        <v>0</v>
      </c>
      <c r="BF414" s="187">
        <f>IF(N414="snížená",J414,0)</f>
        <v>0</v>
      </c>
      <c r="BG414" s="187">
        <f>IF(N414="zákl. přenesená",J414,0)</f>
        <v>0</v>
      </c>
      <c r="BH414" s="187">
        <f>IF(N414="sníž. přenesená",J414,0)</f>
        <v>0</v>
      </c>
      <c r="BI414" s="187">
        <f>IF(N414="nulová",J414,0)</f>
        <v>0</v>
      </c>
      <c r="BJ414" s="22" t="s">
        <v>77</v>
      </c>
      <c r="BK414" s="187">
        <f>ROUND(I414*H414,2)</f>
        <v>0</v>
      </c>
      <c r="BL414" s="22" t="s">
        <v>174</v>
      </c>
      <c r="BM414" s="22" t="s">
        <v>790</v>
      </c>
    </row>
    <row r="415" spans="2:65" s="1" customFormat="1" ht="27">
      <c r="B415" s="39"/>
      <c r="D415" s="188" t="s">
        <v>137</v>
      </c>
      <c r="F415" s="189" t="s">
        <v>791</v>
      </c>
      <c r="I415" s="190"/>
      <c r="L415" s="39"/>
      <c r="M415" s="191"/>
      <c r="N415" s="40"/>
      <c r="O415" s="40"/>
      <c r="P415" s="40"/>
      <c r="Q415" s="40"/>
      <c r="R415" s="40"/>
      <c r="S415" s="40"/>
      <c r="T415" s="68"/>
      <c r="AT415" s="22" t="s">
        <v>137</v>
      </c>
      <c r="AU415" s="22" t="s">
        <v>79</v>
      </c>
    </row>
    <row r="416" spans="2:65" s="1" customFormat="1" ht="22.5" customHeight="1">
      <c r="B416" s="175"/>
      <c r="C416" s="203" t="s">
        <v>792</v>
      </c>
      <c r="D416" s="203" t="s">
        <v>178</v>
      </c>
      <c r="E416" s="204" t="s">
        <v>793</v>
      </c>
      <c r="F416" s="205" t="s">
        <v>794</v>
      </c>
      <c r="G416" s="206" t="s">
        <v>133</v>
      </c>
      <c r="H416" s="207">
        <v>3</v>
      </c>
      <c r="I416" s="208"/>
      <c r="J416" s="209">
        <f>ROUND(I416*H416,2)</f>
        <v>0</v>
      </c>
      <c r="K416" s="205" t="s">
        <v>134</v>
      </c>
      <c r="L416" s="210"/>
      <c r="M416" s="211" t="s">
        <v>5</v>
      </c>
      <c r="N416" s="212" t="s">
        <v>42</v>
      </c>
      <c r="O416" s="40"/>
      <c r="P416" s="185">
        <f>O416*H416</f>
        <v>0</v>
      </c>
      <c r="Q416" s="185">
        <v>2.3E-2</v>
      </c>
      <c r="R416" s="185">
        <f>Q416*H416</f>
        <v>6.9000000000000006E-2</v>
      </c>
      <c r="S416" s="185">
        <v>0</v>
      </c>
      <c r="T416" s="186">
        <f>S416*H416</f>
        <v>0</v>
      </c>
      <c r="AR416" s="22" t="s">
        <v>181</v>
      </c>
      <c r="AT416" s="22" t="s">
        <v>178</v>
      </c>
      <c r="AU416" s="22" t="s">
        <v>79</v>
      </c>
      <c r="AY416" s="22" t="s">
        <v>127</v>
      </c>
      <c r="BE416" s="187">
        <f>IF(N416="základní",J416,0)</f>
        <v>0</v>
      </c>
      <c r="BF416" s="187">
        <f>IF(N416="snížená",J416,0)</f>
        <v>0</v>
      </c>
      <c r="BG416" s="187">
        <f>IF(N416="zákl. přenesená",J416,0)</f>
        <v>0</v>
      </c>
      <c r="BH416" s="187">
        <f>IF(N416="sníž. přenesená",J416,0)</f>
        <v>0</v>
      </c>
      <c r="BI416" s="187">
        <f>IF(N416="nulová",J416,0)</f>
        <v>0</v>
      </c>
      <c r="BJ416" s="22" t="s">
        <v>77</v>
      </c>
      <c r="BK416" s="187">
        <f>ROUND(I416*H416,2)</f>
        <v>0</v>
      </c>
      <c r="BL416" s="22" t="s">
        <v>174</v>
      </c>
      <c r="BM416" s="22" t="s">
        <v>795</v>
      </c>
    </row>
    <row r="417" spans="2:65" s="1" customFormat="1" ht="27">
      <c r="B417" s="39"/>
      <c r="D417" s="188" t="s">
        <v>137</v>
      </c>
      <c r="F417" s="189" t="s">
        <v>637</v>
      </c>
      <c r="I417" s="190"/>
      <c r="L417" s="39"/>
      <c r="M417" s="191"/>
      <c r="N417" s="40"/>
      <c r="O417" s="40"/>
      <c r="P417" s="40"/>
      <c r="Q417" s="40"/>
      <c r="R417" s="40"/>
      <c r="S417" s="40"/>
      <c r="T417" s="68"/>
      <c r="AT417" s="22" t="s">
        <v>137</v>
      </c>
      <c r="AU417" s="22" t="s">
        <v>79</v>
      </c>
    </row>
    <row r="418" spans="2:65" s="1" customFormat="1" ht="22.5" customHeight="1">
      <c r="B418" s="175"/>
      <c r="C418" s="176" t="s">
        <v>796</v>
      </c>
      <c r="D418" s="176" t="s">
        <v>130</v>
      </c>
      <c r="E418" s="177" t="s">
        <v>797</v>
      </c>
      <c r="F418" s="178" t="s">
        <v>798</v>
      </c>
      <c r="G418" s="179" t="s">
        <v>133</v>
      </c>
      <c r="H418" s="180">
        <v>10</v>
      </c>
      <c r="I418" s="181"/>
      <c r="J418" s="182">
        <f>ROUND(I418*H418,2)</f>
        <v>0</v>
      </c>
      <c r="K418" s="178" t="s">
        <v>134</v>
      </c>
      <c r="L418" s="39"/>
      <c r="M418" s="183" t="s">
        <v>5</v>
      </c>
      <c r="N418" s="184" t="s">
        <v>42</v>
      </c>
      <c r="O418" s="40"/>
      <c r="P418" s="185">
        <f>O418*H418</f>
        <v>0</v>
      </c>
      <c r="Q418" s="185">
        <v>0</v>
      </c>
      <c r="R418" s="185">
        <f>Q418*H418</f>
        <v>0</v>
      </c>
      <c r="S418" s="185">
        <v>0</v>
      </c>
      <c r="T418" s="186">
        <f>S418*H418</f>
        <v>0</v>
      </c>
      <c r="AR418" s="22" t="s">
        <v>174</v>
      </c>
      <c r="AT418" s="22" t="s">
        <v>130</v>
      </c>
      <c r="AU418" s="22" t="s">
        <v>79</v>
      </c>
      <c r="AY418" s="22" t="s">
        <v>127</v>
      </c>
      <c r="BE418" s="187">
        <f>IF(N418="základní",J418,0)</f>
        <v>0</v>
      </c>
      <c r="BF418" s="187">
        <f>IF(N418="snížená",J418,0)</f>
        <v>0</v>
      </c>
      <c r="BG418" s="187">
        <f>IF(N418="zákl. přenesená",J418,0)</f>
        <v>0</v>
      </c>
      <c r="BH418" s="187">
        <f>IF(N418="sníž. přenesená",J418,0)</f>
        <v>0</v>
      </c>
      <c r="BI418" s="187">
        <f>IF(N418="nulová",J418,0)</f>
        <v>0</v>
      </c>
      <c r="BJ418" s="22" t="s">
        <v>77</v>
      </c>
      <c r="BK418" s="187">
        <f>ROUND(I418*H418,2)</f>
        <v>0</v>
      </c>
      <c r="BL418" s="22" t="s">
        <v>174</v>
      </c>
      <c r="BM418" s="22" t="s">
        <v>799</v>
      </c>
    </row>
    <row r="419" spans="2:65" s="1" customFormat="1" ht="27">
      <c r="B419" s="39"/>
      <c r="D419" s="188" t="s">
        <v>137</v>
      </c>
      <c r="F419" s="189" t="s">
        <v>147</v>
      </c>
      <c r="I419" s="190"/>
      <c r="L419" s="39"/>
      <c r="M419" s="191"/>
      <c r="N419" s="40"/>
      <c r="O419" s="40"/>
      <c r="P419" s="40"/>
      <c r="Q419" s="40"/>
      <c r="R419" s="40"/>
      <c r="S419" s="40"/>
      <c r="T419" s="68"/>
      <c r="AT419" s="22" t="s">
        <v>137</v>
      </c>
      <c r="AU419" s="22" t="s">
        <v>79</v>
      </c>
    </row>
    <row r="420" spans="2:65" s="1" customFormat="1" ht="22.5" customHeight="1">
      <c r="B420" s="175"/>
      <c r="C420" s="203" t="s">
        <v>800</v>
      </c>
      <c r="D420" s="203" t="s">
        <v>178</v>
      </c>
      <c r="E420" s="204" t="s">
        <v>801</v>
      </c>
      <c r="F420" s="205" t="s">
        <v>802</v>
      </c>
      <c r="G420" s="206" t="s">
        <v>133</v>
      </c>
      <c r="H420" s="207">
        <v>7</v>
      </c>
      <c r="I420" s="208"/>
      <c r="J420" s="209">
        <f>ROUND(I420*H420,2)</f>
        <v>0</v>
      </c>
      <c r="K420" s="205" t="s">
        <v>134</v>
      </c>
      <c r="L420" s="210"/>
      <c r="M420" s="211" t="s">
        <v>5</v>
      </c>
      <c r="N420" s="212" t="s">
        <v>42</v>
      </c>
      <c r="O420" s="40"/>
      <c r="P420" s="185">
        <f>O420*H420</f>
        <v>0</v>
      </c>
      <c r="Q420" s="185">
        <v>3.9100000000000003E-2</v>
      </c>
      <c r="R420" s="185">
        <f>Q420*H420</f>
        <v>0.2737</v>
      </c>
      <c r="S420" s="185">
        <v>0</v>
      </c>
      <c r="T420" s="186">
        <f>S420*H420</f>
        <v>0</v>
      </c>
      <c r="AR420" s="22" t="s">
        <v>181</v>
      </c>
      <c r="AT420" s="22" t="s">
        <v>178</v>
      </c>
      <c r="AU420" s="22" t="s">
        <v>79</v>
      </c>
      <c r="AY420" s="22" t="s">
        <v>127</v>
      </c>
      <c r="BE420" s="187">
        <f>IF(N420="základní",J420,0)</f>
        <v>0</v>
      </c>
      <c r="BF420" s="187">
        <f>IF(N420="snížená",J420,0)</f>
        <v>0</v>
      </c>
      <c r="BG420" s="187">
        <f>IF(N420="zákl. přenesená",J420,0)</f>
        <v>0</v>
      </c>
      <c r="BH420" s="187">
        <f>IF(N420="sníž. přenesená",J420,0)</f>
        <v>0</v>
      </c>
      <c r="BI420" s="187">
        <f>IF(N420="nulová",J420,0)</f>
        <v>0</v>
      </c>
      <c r="BJ420" s="22" t="s">
        <v>77</v>
      </c>
      <c r="BK420" s="187">
        <f>ROUND(I420*H420,2)</f>
        <v>0</v>
      </c>
      <c r="BL420" s="22" t="s">
        <v>174</v>
      </c>
      <c r="BM420" s="22" t="s">
        <v>803</v>
      </c>
    </row>
    <row r="421" spans="2:65" s="1" customFormat="1" ht="27">
      <c r="B421" s="39"/>
      <c r="D421" s="188" t="s">
        <v>137</v>
      </c>
      <c r="F421" s="189" t="s">
        <v>188</v>
      </c>
      <c r="I421" s="190"/>
      <c r="L421" s="39"/>
      <c r="M421" s="191"/>
      <c r="N421" s="40"/>
      <c r="O421" s="40"/>
      <c r="P421" s="40"/>
      <c r="Q421" s="40"/>
      <c r="R421" s="40"/>
      <c r="S421" s="40"/>
      <c r="T421" s="68"/>
      <c r="AT421" s="22" t="s">
        <v>137</v>
      </c>
      <c r="AU421" s="22" t="s">
        <v>79</v>
      </c>
    </row>
    <row r="422" spans="2:65" s="1" customFormat="1" ht="22.5" customHeight="1">
      <c r="B422" s="175"/>
      <c r="C422" s="203" t="s">
        <v>804</v>
      </c>
      <c r="D422" s="203" t="s">
        <v>178</v>
      </c>
      <c r="E422" s="204" t="s">
        <v>805</v>
      </c>
      <c r="F422" s="205" t="s">
        <v>806</v>
      </c>
      <c r="G422" s="206" t="s">
        <v>133</v>
      </c>
      <c r="H422" s="207">
        <v>1</v>
      </c>
      <c r="I422" s="208"/>
      <c r="J422" s="209">
        <f>ROUND(I422*H422,2)</f>
        <v>0</v>
      </c>
      <c r="K422" s="205" t="s">
        <v>134</v>
      </c>
      <c r="L422" s="210"/>
      <c r="M422" s="211" t="s">
        <v>5</v>
      </c>
      <c r="N422" s="212" t="s">
        <v>42</v>
      </c>
      <c r="O422" s="40"/>
      <c r="P422" s="185">
        <f>O422*H422</f>
        <v>0</v>
      </c>
      <c r="Q422" s="185">
        <v>2.58E-2</v>
      </c>
      <c r="R422" s="185">
        <f>Q422*H422</f>
        <v>2.58E-2</v>
      </c>
      <c r="S422" s="185">
        <v>0</v>
      </c>
      <c r="T422" s="186">
        <f>S422*H422</f>
        <v>0</v>
      </c>
      <c r="AR422" s="22" t="s">
        <v>181</v>
      </c>
      <c r="AT422" s="22" t="s">
        <v>178</v>
      </c>
      <c r="AU422" s="22" t="s">
        <v>79</v>
      </c>
      <c r="AY422" s="22" t="s">
        <v>127</v>
      </c>
      <c r="BE422" s="187">
        <f>IF(N422="základní",J422,0)</f>
        <v>0</v>
      </c>
      <c r="BF422" s="187">
        <f>IF(N422="snížená",J422,0)</f>
        <v>0</v>
      </c>
      <c r="BG422" s="187">
        <f>IF(N422="zákl. přenesená",J422,0)</f>
        <v>0</v>
      </c>
      <c r="BH422" s="187">
        <f>IF(N422="sníž. přenesená",J422,0)</f>
        <v>0</v>
      </c>
      <c r="BI422" s="187">
        <f>IF(N422="nulová",J422,0)</f>
        <v>0</v>
      </c>
      <c r="BJ422" s="22" t="s">
        <v>77</v>
      </c>
      <c r="BK422" s="187">
        <f>ROUND(I422*H422,2)</f>
        <v>0</v>
      </c>
      <c r="BL422" s="22" t="s">
        <v>174</v>
      </c>
      <c r="BM422" s="22" t="s">
        <v>807</v>
      </c>
    </row>
    <row r="423" spans="2:65" s="1" customFormat="1" ht="27">
      <c r="B423" s="39"/>
      <c r="D423" s="188" t="s">
        <v>137</v>
      </c>
      <c r="F423" s="189" t="s">
        <v>791</v>
      </c>
      <c r="I423" s="190"/>
      <c r="L423" s="39"/>
      <c r="M423" s="191"/>
      <c r="N423" s="40"/>
      <c r="O423" s="40"/>
      <c r="P423" s="40"/>
      <c r="Q423" s="40"/>
      <c r="R423" s="40"/>
      <c r="S423" s="40"/>
      <c r="T423" s="68"/>
      <c r="AT423" s="22" t="s">
        <v>137</v>
      </c>
      <c r="AU423" s="22" t="s">
        <v>79</v>
      </c>
    </row>
    <row r="424" spans="2:65" s="1" customFormat="1" ht="22.5" customHeight="1">
      <c r="B424" s="175"/>
      <c r="C424" s="203" t="s">
        <v>808</v>
      </c>
      <c r="D424" s="203" t="s">
        <v>178</v>
      </c>
      <c r="E424" s="204" t="s">
        <v>809</v>
      </c>
      <c r="F424" s="205" t="s">
        <v>810</v>
      </c>
      <c r="G424" s="206" t="s">
        <v>133</v>
      </c>
      <c r="H424" s="207">
        <v>2</v>
      </c>
      <c r="I424" s="208"/>
      <c r="J424" s="209">
        <f>ROUND(I424*H424,2)</f>
        <v>0</v>
      </c>
      <c r="K424" s="205" t="s">
        <v>134</v>
      </c>
      <c r="L424" s="210"/>
      <c r="M424" s="211" t="s">
        <v>5</v>
      </c>
      <c r="N424" s="212" t="s">
        <v>42</v>
      </c>
      <c r="O424" s="40"/>
      <c r="P424" s="185">
        <f>O424*H424</f>
        <v>0</v>
      </c>
      <c r="Q424" s="185">
        <v>4.7399999999999998E-2</v>
      </c>
      <c r="R424" s="185">
        <f>Q424*H424</f>
        <v>9.4799999999999995E-2</v>
      </c>
      <c r="S424" s="185">
        <v>0</v>
      </c>
      <c r="T424" s="186">
        <f>S424*H424</f>
        <v>0</v>
      </c>
      <c r="AR424" s="22" t="s">
        <v>181</v>
      </c>
      <c r="AT424" s="22" t="s">
        <v>178</v>
      </c>
      <c r="AU424" s="22" t="s">
        <v>79</v>
      </c>
      <c r="AY424" s="22" t="s">
        <v>127</v>
      </c>
      <c r="BE424" s="187">
        <f>IF(N424="základní",J424,0)</f>
        <v>0</v>
      </c>
      <c r="BF424" s="187">
        <f>IF(N424="snížená",J424,0)</f>
        <v>0</v>
      </c>
      <c r="BG424" s="187">
        <f>IF(N424="zákl. přenesená",J424,0)</f>
        <v>0</v>
      </c>
      <c r="BH424" s="187">
        <f>IF(N424="sníž. přenesená",J424,0)</f>
        <v>0</v>
      </c>
      <c r="BI424" s="187">
        <f>IF(N424="nulová",J424,0)</f>
        <v>0</v>
      </c>
      <c r="BJ424" s="22" t="s">
        <v>77</v>
      </c>
      <c r="BK424" s="187">
        <f>ROUND(I424*H424,2)</f>
        <v>0</v>
      </c>
      <c r="BL424" s="22" t="s">
        <v>174</v>
      </c>
      <c r="BM424" s="22" t="s">
        <v>811</v>
      </c>
    </row>
    <row r="425" spans="2:65" s="1" customFormat="1" ht="27">
      <c r="B425" s="39"/>
      <c r="D425" s="188" t="s">
        <v>137</v>
      </c>
      <c r="F425" s="189" t="s">
        <v>142</v>
      </c>
      <c r="I425" s="190"/>
      <c r="L425" s="39"/>
      <c r="M425" s="191"/>
      <c r="N425" s="40"/>
      <c r="O425" s="40"/>
      <c r="P425" s="40"/>
      <c r="Q425" s="40"/>
      <c r="R425" s="40"/>
      <c r="S425" s="40"/>
      <c r="T425" s="68"/>
      <c r="AT425" s="22" t="s">
        <v>137</v>
      </c>
      <c r="AU425" s="22" t="s">
        <v>79</v>
      </c>
    </row>
    <row r="426" spans="2:65" s="1" customFormat="1" ht="22.5" customHeight="1">
      <c r="B426" s="175"/>
      <c r="C426" s="176" t="s">
        <v>812</v>
      </c>
      <c r="D426" s="176" t="s">
        <v>130</v>
      </c>
      <c r="E426" s="177" t="s">
        <v>813</v>
      </c>
      <c r="F426" s="178" t="s">
        <v>814</v>
      </c>
      <c r="G426" s="179" t="s">
        <v>133</v>
      </c>
      <c r="H426" s="180">
        <v>145</v>
      </c>
      <c r="I426" s="181"/>
      <c r="J426" s="182">
        <f>ROUND(I426*H426,2)</f>
        <v>0</v>
      </c>
      <c r="K426" s="178" t="s">
        <v>134</v>
      </c>
      <c r="L426" s="39"/>
      <c r="M426" s="183" t="s">
        <v>5</v>
      </c>
      <c r="N426" s="184" t="s">
        <v>42</v>
      </c>
      <c r="O426" s="40"/>
      <c r="P426" s="185">
        <f>O426*H426</f>
        <v>0</v>
      </c>
      <c r="Q426" s="185">
        <v>0</v>
      </c>
      <c r="R426" s="185">
        <f>Q426*H426</f>
        <v>0</v>
      </c>
      <c r="S426" s="185">
        <v>0</v>
      </c>
      <c r="T426" s="186">
        <f>S426*H426</f>
        <v>0</v>
      </c>
      <c r="AR426" s="22" t="s">
        <v>174</v>
      </c>
      <c r="AT426" s="22" t="s">
        <v>130</v>
      </c>
      <c r="AU426" s="22" t="s">
        <v>79</v>
      </c>
      <c r="AY426" s="22" t="s">
        <v>127</v>
      </c>
      <c r="BE426" s="187">
        <f>IF(N426="základní",J426,0)</f>
        <v>0</v>
      </c>
      <c r="BF426" s="187">
        <f>IF(N426="snížená",J426,0)</f>
        <v>0</v>
      </c>
      <c r="BG426" s="187">
        <f>IF(N426="zákl. přenesená",J426,0)</f>
        <v>0</v>
      </c>
      <c r="BH426" s="187">
        <f>IF(N426="sníž. přenesená",J426,0)</f>
        <v>0</v>
      </c>
      <c r="BI426" s="187">
        <f>IF(N426="nulová",J426,0)</f>
        <v>0</v>
      </c>
      <c r="BJ426" s="22" t="s">
        <v>77</v>
      </c>
      <c r="BK426" s="187">
        <f>ROUND(I426*H426,2)</f>
        <v>0</v>
      </c>
      <c r="BL426" s="22" t="s">
        <v>174</v>
      </c>
      <c r="BM426" s="22" t="s">
        <v>815</v>
      </c>
    </row>
    <row r="427" spans="2:65" s="1" customFormat="1" ht="27">
      <c r="B427" s="39"/>
      <c r="D427" s="188" t="s">
        <v>137</v>
      </c>
      <c r="F427" s="189" t="s">
        <v>138</v>
      </c>
      <c r="I427" s="190"/>
      <c r="L427" s="39"/>
      <c r="M427" s="191"/>
      <c r="N427" s="40"/>
      <c r="O427" s="40"/>
      <c r="P427" s="40"/>
      <c r="Q427" s="40"/>
      <c r="R427" s="40"/>
      <c r="S427" s="40"/>
      <c r="T427" s="68"/>
      <c r="AT427" s="22" t="s">
        <v>137</v>
      </c>
      <c r="AU427" s="22" t="s">
        <v>79</v>
      </c>
    </row>
    <row r="428" spans="2:65" s="1" customFormat="1" ht="31.5" customHeight="1">
      <c r="B428" s="175"/>
      <c r="C428" s="176" t="s">
        <v>816</v>
      </c>
      <c r="D428" s="176" t="s">
        <v>130</v>
      </c>
      <c r="E428" s="177" t="s">
        <v>817</v>
      </c>
      <c r="F428" s="178" t="s">
        <v>818</v>
      </c>
      <c r="G428" s="179" t="s">
        <v>623</v>
      </c>
      <c r="H428" s="180">
        <v>340</v>
      </c>
      <c r="I428" s="181"/>
      <c r="J428" s="182">
        <f>ROUND(I428*H428,2)</f>
        <v>0</v>
      </c>
      <c r="K428" s="178" t="s">
        <v>134</v>
      </c>
      <c r="L428" s="39"/>
      <c r="M428" s="183" t="s">
        <v>5</v>
      </c>
      <c r="N428" s="184" t="s">
        <v>42</v>
      </c>
      <c r="O428" s="40"/>
      <c r="P428" s="185">
        <f>O428*H428</f>
        <v>0</v>
      </c>
      <c r="Q428" s="185">
        <v>0</v>
      </c>
      <c r="R428" s="185">
        <f>Q428*H428</f>
        <v>0</v>
      </c>
      <c r="S428" s="185">
        <v>0</v>
      </c>
      <c r="T428" s="186">
        <f>S428*H428</f>
        <v>0</v>
      </c>
      <c r="AR428" s="22" t="s">
        <v>174</v>
      </c>
      <c r="AT428" s="22" t="s">
        <v>130</v>
      </c>
      <c r="AU428" s="22" t="s">
        <v>79</v>
      </c>
      <c r="AY428" s="22" t="s">
        <v>127</v>
      </c>
      <c r="BE428" s="187">
        <f>IF(N428="základní",J428,0)</f>
        <v>0</v>
      </c>
      <c r="BF428" s="187">
        <f>IF(N428="snížená",J428,0)</f>
        <v>0</v>
      </c>
      <c r="BG428" s="187">
        <f>IF(N428="zákl. přenesená",J428,0)</f>
        <v>0</v>
      </c>
      <c r="BH428" s="187">
        <f>IF(N428="sníž. přenesená",J428,0)</f>
        <v>0</v>
      </c>
      <c r="BI428" s="187">
        <f>IF(N428="nulová",J428,0)</f>
        <v>0</v>
      </c>
      <c r="BJ428" s="22" t="s">
        <v>77</v>
      </c>
      <c r="BK428" s="187">
        <f>ROUND(I428*H428,2)</f>
        <v>0</v>
      </c>
      <c r="BL428" s="22" t="s">
        <v>174</v>
      </c>
      <c r="BM428" s="22" t="s">
        <v>819</v>
      </c>
    </row>
    <row r="429" spans="2:65" s="1" customFormat="1" ht="22.5" customHeight="1">
      <c r="B429" s="175"/>
      <c r="C429" s="176" t="s">
        <v>820</v>
      </c>
      <c r="D429" s="176" t="s">
        <v>130</v>
      </c>
      <c r="E429" s="177" t="s">
        <v>821</v>
      </c>
      <c r="F429" s="178" t="s">
        <v>822</v>
      </c>
      <c r="G429" s="179" t="s">
        <v>623</v>
      </c>
      <c r="H429" s="180">
        <v>700</v>
      </c>
      <c r="I429" s="181"/>
      <c r="J429" s="182">
        <f>ROUND(I429*H429,2)</f>
        <v>0</v>
      </c>
      <c r="K429" s="178" t="s">
        <v>134</v>
      </c>
      <c r="L429" s="39"/>
      <c r="M429" s="183" t="s">
        <v>5</v>
      </c>
      <c r="N429" s="184" t="s">
        <v>42</v>
      </c>
      <c r="O429" s="40"/>
      <c r="P429" s="185">
        <f>O429*H429</f>
        <v>0</v>
      </c>
      <c r="Q429" s="185">
        <v>0</v>
      </c>
      <c r="R429" s="185">
        <f>Q429*H429</f>
        <v>0</v>
      </c>
      <c r="S429" s="185">
        <v>0</v>
      </c>
      <c r="T429" s="186">
        <f>S429*H429</f>
        <v>0</v>
      </c>
      <c r="AR429" s="22" t="s">
        <v>174</v>
      </c>
      <c r="AT429" s="22" t="s">
        <v>130</v>
      </c>
      <c r="AU429" s="22" t="s">
        <v>79</v>
      </c>
      <c r="AY429" s="22" t="s">
        <v>127</v>
      </c>
      <c r="BE429" s="187">
        <f>IF(N429="základní",J429,0)</f>
        <v>0</v>
      </c>
      <c r="BF429" s="187">
        <f>IF(N429="snížená",J429,0)</f>
        <v>0</v>
      </c>
      <c r="BG429" s="187">
        <f>IF(N429="zákl. přenesená",J429,0)</f>
        <v>0</v>
      </c>
      <c r="BH429" s="187">
        <f>IF(N429="sníž. přenesená",J429,0)</f>
        <v>0</v>
      </c>
      <c r="BI429" s="187">
        <f>IF(N429="nulová",J429,0)</f>
        <v>0</v>
      </c>
      <c r="BJ429" s="22" t="s">
        <v>77</v>
      </c>
      <c r="BK429" s="187">
        <f>ROUND(I429*H429,2)</f>
        <v>0</v>
      </c>
      <c r="BL429" s="22" t="s">
        <v>174</v>
      </c>
      <c r="BM429" s="22" t="s">
        <v>823</v>
      </c>
    </row>
    <row r="430" spans="2:65" s="1" customFormat="1" ht="22.5" customHeight="1">
      <c r="B430" s="175"/>
      <c r="C430" s="176" t="s">
        <v>824</v>
      </c>
      <c r="D430" s="176" t="s">
        <v>130</v>
      </c>
      <c r="E430" s="177" t="s">
        <v>825</v>
      </c>
      <c r="F430" s="178" t="s">
        <v>826</v>
      </c>
      <c r="G430" s="179" t="s">
        <v>133</v>
      </c>
      <c r="H430" s="180">
        <v>10</v>
      </c>
      <c r="I430" s="181"/>
      <c r="J430" s="182">
        <f>ROUND(I430*H430,2)</f>
        <v>0</v>
      </c>
      <c r="K430" s="178" t="s">
        <v>5</v>
      </c>
      <c r="L430" s="39"/>
      <c r="M430" s="183" t="s">
        <v>5</v>
      </c>
      <c r="N430" s="184" t="s">
        <v>42</v>
      </c>
      <c r="O430" s="40"/>
      <c r="P430" s="185">
        <f>O430*H430</f>
        <v>0</v>
      </c>
      <c r="Q430" s="185">
        <v>0</v>
      </c>
      <c r="R430" s="185">
        <f>Q430*H430</f>
        <v>0</v>
      </c>
      <c r="S430" s="185">
        <v>0</v>
      </c>
      <c r="T430" s="186">
        <f>S430*H430</f>
        <v>0</v>
      </c>
      <c r="AR430" s="22" t="s">
        <v>174</v>
      </c>
      <c r="AT430" s="22" t="s">
        <v>130</v>
      </c>
      <c r="AU430" s="22" t="s">
        <v>79</v>
      </c>
      <c r="AY430" s="22" t="s">
        <v>127</v>
      </c>
      <c r="BE430" s="187">
        <f>IF(N430="základní",J430,0)</f>
        <v>0</v>
      </c>
      <c r="BF430" s="187">
        <f>IF(N430="snížená",J430,0)</f>
        <v>0</v>
      </c>
      <c r="BG430" s="187">
        <f>IF(N430="zákl. přenesená",J430,0)</f>
        <v>0</v>
      </c>
      <c r="BH430" s="187">
        <f>IF(N430="sníž. přenesená",J430,0)</f>
        <v>0</v>
      </c>
      <c r="BI430" s="187">
        <f>IF(N430="nulová",J430,0)</f>
        <v>0</v>
      </c>
      <c r="BJ430" s="22" t="s">
        <v>77</v>
      </c>
      <c r="BK430" s="187">
        <f>ROUND(I430*H430,2)</f>
        <v>0</v>
      </c>
      <c r="BL430" s="22" t="s">
        <v>174</v>
      </c>
      <c r="BM430" s="22" t="s">
        <v>827</v>
      </c>
    </row>
    <row r="431" spans="2:65" s="1" customFormat="1" ht="27">
      <c r="B431" s="39"/>
      <c r="D431" s="188" t="s">
        <v>137</v>
      </c>
      <c r="F431" s="189" t="s">
        <v>537</v>
      </c>
      <c r="I431" s="190"/>
      <c r="L431" s="39"/>
      <c r="M431" s="191"/>
      <c r="N431" s="40"/>
      <c r="O431" s="40"/>
      <c r="P431" s="40"/>
      <c r="Q431" s="40"/>
      <c r="R431" s="40"/>
      <c r="S431" s="40"/>
      <c r="T431" s="68"/>
      <c r="AT431" s="22" t="s">
        <v>137</v>
      </c>
      <c r="AU431" s="22" t="s">
        <v>79</v>
      </c>
    </row>
    <row r="432" spans="2:65" s="1" customFormat="1" ht="22.5" customHeight="1">
      <c r="B432" s="175"/>
      <c r="C432" s="203" t="s">
        <v>828</v>
      </c>
      <c r="D432" s="203" t="s">
        <v>178</v>
      </c>
      <c r="E432" s="204" t="s">
        <v>829</v>
      </c>
      <c r="F432" s="205" t="s">
        <v>830</v>
      </c>
      <c r="G432" s="206" t="s">
        <v>133</v>
      </c>
      <c r="H432" s="207">
        <v>4</v>
      </c>
      <c r="I432" s="208"/>
      <c r="J432" s="209">
        <f>ROUND(I432*H432,2)</f>
        <v>0</v>
      </c>
      <c r="K432" s="205" t="s">
        <v>5</v>
      </c>
      <c r="L432" s="210"/>
      <c r="M432" s="211" t="s">
        <v>5</v>
      </c>
      <c r="N432" s="212" t="s">
        <v>42</v>
      </c>
      <c r="O432" s="40"/>
      <c r="P432" s="185">
        <f>O432*H432</f>
        <v>0</v>
      </c>
      <c r="Q432" s="185">
        <v>0</v>
      </c>
      <c r="R432" s="185">
        <f>Q432*H432</f>
        <v>0</v>
      </c>
      <c r="S432" s="185">
        <v>0</v>
      </c>
      <c r="T432" s="186">
        <f>S432*H432</f>
        <v>0</v>
      </c>
      <c r="AR432" s="22" t="s">
        <v>181</v>
      </c>
      <c r="AT432" s="22" t="s">
        <v>178</v>
      </c>
      <c r="AU432" s="22" t="s">
        <v>79</v>
      </c>
      <c r="AY432" s="22" t="s">
        <v>127</v>
      </c>
      <c r="BE432" s="187">
        <f>IF(N432="základní",J432,0)</f>
        <v>0</v>
      </c>
      <c r="BF432" s="187">
        <f>IF(N432="snížená",J432,0)</f>
        <v>0</v>
      </c>
      <c r="BG432" s="187">
        <f>IF(N432="zákl. přenesená",J432,0)</f>
        <v>0</v>
      </c>
      <c r="BH432" s="187">
        <f>IF(N432="sníž. přenesená",J432,0)</f>
        <v>0</v>
      </c>
      <c r="BI432" s="187">
        <f>IF(N432="nulová",J432,0)</f>
        <v>0</v>
      </c>
      <c r="BJ432" s="22" t="s">
        <v>77</v>
      </c>
      <c r="BK432" s="187">
        <f>ROUND(I432*H432,2)</f>
        <v>0</v>
      </c>
      <c r="BL432" s="22" t="s">
        <v>174</v>
      </c>
      <c r="BM432" s="22" t="s">
        <v>831</v>
      </c>
    </row>
    <row r="433" spans="2:65" s="1" customFormat="1" ht="27">
      <c r="B433" s="39"/>
      <c r="D433" s="188" t="s">
        <v>137</v>
      </c>
      <c r="F433" s="189" t="s">
        <v>537</v>
      </c>
      <c r="I433" s="190"/>
      <c r="L433" s="39"/>
      <c r="M433" s="191"/>
      <c r="N433" s="40"/>
      <c r="O433" s="40"/>
      <c r="P433" s="40"/>
      <c r="Q433" s="40"/>
      <c r="R433" s="40"/>
      <c r="S433" s="40"/>
      <c r="T433" s="68"/>
      <c r="AT433" s="22" t="s">
        <v>137</v>
      </c>
      <c r="AU433" s="22" t="s">
        <v>79</v>
      </c>
    </row>
    <row r="434" spans="2:65" s="1" customFormat="1" ht="22.5" customHeight="1">
      <c r="B434" s="175"/>
      <c r="C434" s="203" t="s">
        <v>832</v>
      </c>
      <c r="D434" s="203" t="s">
        <v>178</v>
      </c>
      <c r="E434" s="204" t="s">
        <v>833</v>
      </c>
      <c r="F434" s="205" t="s">
        <v>834</v>
      </c>
      <c r="G434" s="206" t="s">
        <v>133</v>
      </c>
      <c r="H434" s="207">
        <v>3</v>
      </c>
      <c r="I434" s="208"/>
      <c r="J434" s="209">
        <f>ROUND(I434*H434,2)</f>
        <v>0</v>
      </c>
      <c r="K434" s="205" t="s">
        <v>5</v>
      </c>
      <c r="L434" s="210"/>
      <c r="M434" s="211" t="s">
        <v>5</v>
      </c>
      <c r="N434" s="212" t="s">
        <v>42</v>
      </c>
      <c r="O434" s="40"/>
      <c r="P434" s="185">
        <f>O434*H434</f>
        <v>0</v>
      </c>
      <c r="Q434" s="185">
        <v>0</v>
      </c>
      <c r="R434" s="185">
        <f>Q434*H434</f>
        <v>0</v>
      </c>
      <c r="S434" s="185">
        <v>0</v>
      </c>
      <c r="T434" s="186">
        <f>S434*H434</f>
        <v>0</v>
      </c>
      <c r="AR434" s="22" t="s">
        <v>181</v>
      </c>
      <c r="AT434" s="22" t="s">
        <v>178</v>
      </c>
      <c r="AU434" s="22" t="s">
        <v>79</v>
      </c>
      <c r="AY434" s="22" t="s">
        <v>127</v>
      </c>
      <c r="BE434" s="187">
        <f>IF(N434="základní",J434,0)</f>
        <v>0</v>
      </c>
      <c r="BF434" s="187">
        <f>IF(N434="snížená",J434,0)</f>
        <v>0</v>
      </c>
      <c r="BG434" s="187">
        <f>IF(N434="zákl. přenesená",J434,0)</f>
        <v>0</v>
      </c>
      <c r="BH434" s="187">
        <f>IF(N434="sníž. přenesená",J434,0)</f>
        <v>0</v>
      </c>
      <c r="BI434" s="187">
        <f>IF(N434="nulová",J434,0)</f>
        <v>0</v>
      </c>
      <c r="BJ434" s="22" t="s">
        <v>77</v>
      </c>
      <c r="BK434" s="187">
        <f>ROUND(I434*H434,2)</f>
        <v>0</v>
      </c>
      <c r="BL434" s="22" t="s">
        <v>174</v>
      </c>
      <c r="BM434" s="22" t="s">
        <v>835</v>
      </c>
    </row>
    <row r="435" spans="2:65" s="1" customFormat="1" ht="27">
      <c r="B435" s="39"/>
      <c r="D435" s="188" t="s">
        <v>137</v>
      </c>
      <c r="F435" s="189" t="s">
        <v>791</v>
      </c>
      <c r="I435" s="190"/>
      <c r="L435" s="39"/>
      <c r="M435" s="191"/>
      <c r="N435" s="40"/>
      <c r="O435" s="40"/>
      <c r="P435" s="40"/>
      <c r="Q435" s="40"/>
      <c r="R435" s="40"/>
      <c r="S435" s="40"/>
      <c r="T435" s="68"/>
      <c r="AT435" s="22" t="s">
        <v>137</v>
      </c>
      <c r="AU435" s="22" t="s">
        <v>79</v>
      </c>
    </row>
    <row r="436" spans="2:65" s="1" customFormat="1" ht="22.5" customHeight="1">
      <c r="B436" s="175"/>
      <c r="C436" s="203" t="s">
        <v>836</v>
      </c>
      <c r="D436" s="203" t="s">
        <v>178</v>
      </c>
      <c r="E436" s="204" t="s">
        <v>837</v>
      </c>
      <c r="F436" s="205" t="s">
        <v>838</v>
      </c>
      <c r="G436" s="206" t="s">
        <v>133</v>
      </c>
      <c r="H436" s="207">
        <v>1</v>
      </c>
      <c r="I436" s="208"/>
      <c r="J436" s="209">
        <f>ROUND(I436*H436,2)</f>
        <v>0</v>
      </c>
      <c r="K436" s="205" t="s">
        <v>5</v>
      </c>
      <c r="L436" s="210"/>
      <c r="M436" s="211" t="s">
        <v>5</v>
      </c>
      <c r="N436" s="212" t="s">
        <v>42</v>
      </c>
      <c r="O436" s="40"/>
      <c r="P436" s="185">
        <f>O436*H436</f>
        <v>0</v>
      </c>
      <c r="Q436" s="185">
        <v>0</v>
      </c>
      <c r="R436" s="185">
        <f>Q436*H436</f>
        <v>0</v>
      </c>
      <c r="S436" s="185">
        <v>0</v>
      </c>
      <c r="T436" s="186">
        <f>S436*H436</f>
        <v>0</v>
      </c>
      <c r="AR436" s="22" t="s">
        <v>181</v>
      </c>
      <c r="AT436" s="22" t="s">
        <v>178</v>
      </c>
      <c r="AU436" s="22" t="s">
        <v>79</v>
      </c>
      <c r="AY436" s="22" t="s">
        <v>127</v>
      </c>
      <c r="BE436" s="187">
        <f>IF(N436="základní",J436,0)</f>
        <v>0</v>
      </c>
      <c r="BF436" s="187">
        <f>IF(N436="snížená",J436,0)</f>
        <v>0</v>
      </c>
      <c r="BG436" s="187">
        <f>IF(N436="zákl. přenesená",J436,0)</f>
        <v>0</v>
      </c>
      <c r="BH436" s="187">
        <f>IF(N436="sníž. přenesená",J436,0)</f>
        <v>0</v>
      </c>
      <c r="BI436" s="187">
        <f>IF(N436="nulová",J436,0)</f>
        <v>0</v>
      </c>
      <c r="BJ436" s="22" t="s">
        <v>77</v>
      </c>
      <c r="BK436" s="187">
        <f>ROUND(I436*H436,2)</f>
        <v>0</v>
      </c>
      <c r="BL436" s="22" t="s">
        <v>174</v>
      </c>
      <c r="BM436" s="22" t="s">
        <v>839</v>
      </c>
    </row>
    <row r="437" spans="2:65" s="1" customFormat="1" ht="27">
      <c r="B437" s="39"/>
      <c r="D437" s="188" t="s">
        <v>137</v>
      </c>
      <c r="F437" s="189" t="s">
        <v>637</v>
      </c>
      <c r="I437" s="190"/>
      <c r="L437" s="39"/>
      <c r="M437" s="191"/>
      <c r="N437" s="40"/>
      <c r="O437" s="40"/>
      <c r="P437" s="40"/>
      <c r="Q437" s="40"/>
      <c r="R437" s="40"/>
      <c r="S437" s="40"/>
      <c r="T437" s="68"/>
      <c r="AT437" s="22" t="s">
        <v>137</v>
      </c>
      <c r="AU437" s="22" t="s">
        <v>79</v>
      </c>
    </row>
    <row r="438" spans="2:65" s="1" customFormat="1" ht="22.5" customHeight="1">
      <c r="B438" s="175"/>
      <c r="C438" s="203" t="s">
        <v>840</v>
      </c>
      <c r="D438" s="203" t="s">
        <v>178</v>
      </c>
      <c r="E438" s="204" t="s">
        <v>841</v>
      </c>
      <c r="F438" s="205" t="s">
        <v>842</v>
      </c>
      <c r="G438" s="206" t="s">
        <v>133</v>
      </c>
      <c r="H438" s="207">
        <v>2</v>
      </c>
      <c r="I438" s="208"/>
      <c r="J438" s="209">
        <f>ROUND(I438*H438,2)</f>
        <v>0</v>
      </c>
      <c r="K438" s="205" t="s">
        <v>5</v>
      </c>
      <c r="L438" s="210"/>
      <c r="M438" s="211" t="s">
        <v>5</v>
      </c>
      <c r="N438" s="212" t="s">
        <v>42</v>
      </c>
      <c r="O438" s="40"/>
      <c r="P438" s="185">
        <f>O438*H438</f>
        <v>0</v>
      </c>
      <c r="Q438" s="185">
        <v>0</v>
      </c>
      <c r="R438" s="185">
        <f>Q438*H438</f>
        <v>0</v>
      </c>
      <c r="S438" s="185">
        <v>0</v>
      </c>
      <c r="T438" s="186">
        <f>S438*H438</f>
        <v>0</v>
      </c>
      <c r="AR438" s="22" t="s">
        <v>181</v>
      </c>
      <c r="AT438" s="22" t="s">
        <v>178</v>
      </c>
      <c r="AU438" s="22" t="s">
        <v>79</v>
      </c>
      <c r="AY438" s="22" t="s">
        <v>127</v>
      </c>
      <c r="BE438" s="187">
        <f>IF(N438="základní",J438,0)</f>
        <v>0</v>
      </c>
      <c r="BF438" s="187">
        <f>IF(N438="snížená",J438,0)</f>
        <v>0</v>
      </c>
      <c r="BG438" s="187">
        <f>IF(N438="zákl. přenesená",J438,0)</f>
        <v>0</v>
      </c>
      <c r="BH438" s="187">
        <f>IF(N438="sníž. přenesená",J438,0)</f>
        <v>0</v>
      </c>
      <c r="BI438" s="187">
        <f>IF(N438="nulová",J438,0)</f>
        <v>0</v>
      </c>
      <c r="BJ438" s="22" t="s">
        <v>77</v>
      </c>
      <c r="BK438" s="187">
        <f>ROUND(I438*H438,2)</f>
        <v>0</v>
      </c>
      <c r="BL438" s="22" t="s">
        <v>174</v>
      </c>
      <c r="BM438" s="22" t="s">
        <v>843</v>
      </c>
    </row>
    <row r="439" spans="2:65" s="1" customFormat="1" ht="27">
      <c r="B439" s="39"/>
      <c r="D439" s="188" t="s">
        <v>137</v>
      </c>
      <c r="F439" s="189" t="s">
        <v>637</v>
      </c>
      <c r="I439" s="190"/>
      <c r="L439" s="39"/>
      <c r="M439" s="191"/>
      <c r="N439" s="40"/>
      <c r="O439" s="40"/>
      <c r="P439" s="40"/>
      <c r="Q439" s="40"/>
      <c r="R439" s="40"/>
      <c r="S439" s="40"/>
      <c r="T439" s="68"/>
      <c r="AT439" s="22" t="s">
        <v>137</v>
      </c>
      <c r="AU439" s="22" t="s">
        <v>79</v>
      </c>
    </row>
    <row r="440" spans="2:65" s="1" customFormat="1" ht="22.5" customHeight="1">
      <c r="B440" s="175"/>
      <c r="C440" s="203" t="s">
        <v>844</v>
      </c>
      <c r="D440" s="203" t="s">
        <v>178</v>
      </c>
      <c r="E440" s="204" t="s">
        <v>845</v>
      </c>
      <c r="F440" s="205" t="s">
        <v>846</v>
      </c>
      <c r="G440" s="206" t="s">
        <v>133</v>
      </c>
      <c r="H440" s="207">
        <v>22</v>
      </c>
      <c r="I440" s="208"/>
      <c r="J440" s="209">
        <f>ROUND(I440*H440,2)</f>
        <v>0</v>
      </c>
      <c r="K440" s="205" t="s">
        <v>5</v>
      </c>
      <c r="L440" s="210"/>
      <c r="M440" s="211" t="s">
        <v>5</v>
      </c>
      <c r="N440" s="212" t="s">
        <v>42</v>
      </c>
      <c r="O440" s="40"/>
      <c r="P440" s="185">
        <f>O440*H440</f>
        <v>0</v>
      </c>
      <c r="Q440" s="185">
        <v>0</v>
      </c>
      <c r="R440" s="185">
        <f>Q440*H440</f>
        <v>0</v>
      </c>
      <c r="S440" s="185">
        <v>0</v>
      </c>
      <c r="T440" s="186">
        <f>S440*H440</f>
        <v>0</v>
      </c>
      <c r="AR440" s="22" t="s">
        <v>181</v>
      </c>
      <c r="AT440" s="22" t="s">
        <v>178</v>
      </c>
      <c r="AU440" s="22" t="s">
        <v>79</v>
      </c>
      <c r="AY440" s="22" t="s">
        <v>127</v>
      </c>
      <c r="BE440" s="187">
        <f>IF(N440="základní",J440,0)</f>
        <v>0</v>
      </c>
      <c r="BF440" s="187">
        <f>IF(N440="snížená",J440,0)</f>
        <v>0</v>
      </c>
      <c r="BG440" s="187">
        <f>IF(N440="zákl. přenesená",J440,0)</f>
        <v>0</v>
      </c>
      <c r="BH440" s="187">
        <f>IF(N440="sníž. přenesená",J440,0)</f>
        <v>0</v>
      </c>
      <c r="BI440" s="187">
        <f>IF(N440="nulová",J440,0)</f>
        <v>0</v>
      </c>
      <c r="BJ440" s="22" t="s">
        <v>77</v>
      </c>
      <c r="BK440" s="187">
        <f>ROUND(I440*H440,2)</f>
        <v>0</v>
      </c>
      <c r="BL440" s="22" t="s">
        <v>174</v>
      </c>
      <c r="BM440" s="22" t="s">
        <v>847</v>
      </c>
    </row>
    <row r="441" spans="2:65" s="1" customFormat="1" ht="27">
      <c r="B441" s="39"/>
      <c r="D441" s="188" t="s">
        <v>137</v>
      </c>
      <c r="F441" s="189" t="s">
        <v>637</v>
      </c>
      <c r="I441" s="190"/>
      <c r="L441" s="39"/>
      <c r="M441" s="191"/>
      <c r="N441" s="40"/>
      <c r="O441" s="40"/>
      <c r="P441" s="40"/>
      <c r="Q441" s="40"/>
      <c r="R441" s="40"/>
      <c r="S441" s="40"/>
      <c r="T441" s="68"/>
      <c r="AT441" s="22" t="s">
        <v>137</v>
      </c>
      <c r="AU441" s="22" t="s">
        <v>79</v>
      </c>
    </row>
    <row r="442" spans="2:65" s="1" customFormat="1" ht="31.5" customHeight="1">
      <c r="B442" s="175"/>
      <c r="C442" s="176" t="s">
        <v>848</v>
      </c>
      <c r="D442" s="176" t="s">
        <v>130</v>
      </c>
      <c r="E442" s="177" t="s">
        <v>849</v>
      </c>
      <c r="F442" s="178" t="s">
        <v>850</v>
      </c>
      <c r="G442" s="179" t="s">
        <v>262</v>
      </c>
      <c r="H442" s="215"/>
      <c r="I442" s="181"/>
      <c r="J442" s="182">
        <f>ROUND(I442*H442,2)</f>
        <v>0</v>
      </c>
      <c r="K442" s="178" t="s">
        <v>134</v>
      </c>
      <c r="L442" s="39"/>
      <c r="M442" s="183" t="s">
        <v>5</v>
      </c>
      <c r="N442" s="184" t="s">
        <v>42</v>
      </c>
      <c r="O442" s="40"/>
      <c r="P442" s="185">
        <f>O442*H442</f>
        <v>0</v>
      </c>
      <c r="Q442" s="185">
        <v>0</v>
      </c>
      <c r="R442" s="185">
        <f>Q442*H442</f>
        <v>0</v>
      </c>
      <c r="S442" s="185">
        <v>0</v>
      </c>
      <c r="T442" s="186">
        <f>S442*H442</f>
        <v>0</v>
      </c>
      <c r="AR442" s="22" t="s">
        <v>174</v>
      </c>
      <c r="AT442" s="22" t="s">
        <v>130</v>
      </c>
      <c r="AU442" s="22" t="s">
        <v>79</v>
      </c>
      <c r="AY442" s="22" t="s">
        <v>127</v>
      </c>
      <c r="BE442" s="187">
        <f>IF(N442="základní",J442,0)</f>
        <v>0</v>
      </c>
      <c r="BF442" s="187">
        <f>IF(N442="snížená",J442,0)</f>
        <v>0</v>
      </c>
      <c r="BG442" s="187">
        <f>IF(N442="zákl. přenesená",J442,0)</f>
        <v>0</v>
      </c>
      <c r="BH442" s="187">
        <f>IF(N442="sníž. přenesená",J442,0)</f>
        <v>0</v>
      </c>
      <c r="BI442" s="187">
        <f>IF(N442="nulová",J442,0)</f>
        <v>0</v>
      </c>
      <c r="BJ442" s="22" t="s">
        <v>77</v>
      </c>
      <c r="BK442" s="187">
        <f>ROUND(I442*H442,2)</f>
        <v>0</v>
      </c>
      <c r="BL442" s="22" t="s">
        <v>174</v>
      </c>
      <c r="BM442" s="22" t="s">
        <v>851</v>
      </c>
    </row>
    <row r="443" spans="2:65" s="11" customFormat="1" ht="29.85" customHeight="1">
      <c r="B443" s="161"/>
      <c r="D443" s="172" t="s">
        <v>70</v>
      </c>
      <c r="E443" s="173" t="s">
        <v>852</v>
      </c>
      <c r="F443" s="173" t="s">
        <v>853</v>
      </c>
      <c r="I443" s="164"/>
      <c r="J443" s="174">
        <f>BK443</f>
        <v>0</v>
      </c>
      <c r="L443" s="161"/>
      <c r="M443" s="166"/>
      <c r="N443" s="167"/>
      <c r="O443" s="167"/>
      <c r="P443" s="168">
        <f>SUM(P444:P448)</f>
        <v>0</v>
      </c>
      <c r="Q443" s="167"/>
      <c r="R443" s="168">
        <f>SUM(R444:R448)</f>
        <v>0</v>
      </c>
      <c r="S443" s="167"/>
      <c r="T443" s="169">
        <f>SUM(T444:T448)</f>
        <v>0</v>
      </c>
      <c r="AR443" s="162" t="s">
        <v>79</v>
      </c>
      <c r="AT443" s="170" t="s">
        <v>70</v>
      </c>
      <c r="AU443" s="170" t="s">
        <v>77</v>
      </c>
      <c r="AY443" s="162" t="s">
        <v>127</v>
      </c>
      <c r="BK443" s="171">
        <f>SUM(BK444:BK448)</f>
        <v>0</v>
      </c>
    </row>
    <row r="444" spans="2:65" s="1" customFormat="1" ht="22.5" customHeight="1">
      <c r="B444" s="175"/>
      <c r="C444" s="203" t="s">
        <v>854</v>
      </c>
      <c r="D444" s="203" t="s">
        <v>178</v>
      </c>
      <c r="E444" s="204" t="s">
        <v>855</v>
      </c>
      <c r="F444" s="205" t="s">
        <v>856</v>
      </c>
      <c r="G444" s="206" t="s">
        <v>173</v>
      </c>
      <c r="H444" s="207">
        <v>495</v>
      </c>
      <c r="I444" s="208"/>
      <c r="J444" s="209">
        <f>ROUND(I444*H444,2)</f>
        <v>0</v>
      </c>
      <c r="K444" s="205" t="s">
        <v>5</v>
      </c>
      <c r="L444" s="210"/>
      <c r="M444" s="211" t="s">
        <v>5</v>
      </c>
      <c r="N444" s="212" t="s">
        <v>42</v>
      </c>
      <c r="O444" s="40"/>
      <c r="P444" s="185">
        <f>O444*H444</f>
        <v>0</v>
      </c>
      <c r="Q444" s="185">
        <v>0</v>
      </c>
      <c r="R444" s="185">
        <f>Q444*H444</f>
        <v>0</v>
      </c>
      <c r="S444" s="185">
        <v>0</v>
      </c>
      <c r="T444" s="186">
        <f>S444*H444</f>
        <v>0</v>
      </c>
      <c r="AR444" s="22" t="s">
        <v>181</v>
      </c>
      <c r="AT444" s="22" t="s">
        <v>178</v>
      </c>
      <c r="AU444" s="22" t="s">
        <v>79</v>
      </c>
      <c r="AY444" s="22" t="s">
        <v>127</v>
      </c>
      <c r="BE444" s="187">
        <f>IF(N444="základní",J444,0)</f>
        <v>0</v>
      </c>
      <c r="BF444" s="187">
        <f>IF(N444="snížená",J444,0)</f>
        <v>0</v>
      </c>
      <c r="BG444" s="187">
        <f>IF(N444="zákl. přenesená",J444,0)</f>
        <v>0</v>
      </c>
      <c r="BH444" s="187">
        <f>IF(N444="sníž. přenesená",J444,0)</f>
        <v>0</v>
      </c>
      <c r="BI444" s="187">
        <f>IF(N444="nulová",J444,0)</f>
        <v>0</v>
      </c>
      <c r="BJ444" s="22" t="s">
        <v>77</v>
      </c>
      <c r="BK444" s="187">
        <f>ROUND(I444*H444,2)</f>
        <v>0</v>
      </c>
      <c r="BL444" s="22" t="s">
        <v>174</v>
      </c>
      <c r="BM444" s="22" t="s">
        <v>857</v>
      </c>
    </row>
    <row r="445" spans="2:65" s="1" customFormat="1" ht="27">
      <c r="B445" s="39"/>
      <c r="D445" s="192" t="s">
        <v>137</v>
      </c>
      <c r="F445" s="193" t="s">
        <v>858</v>
      </c>
      <c r="I445" s="190"/>
      <c r="L445" s="39"/>
      <c r="M445" s="191"/>
      <c r="N445" s="40"/>
      <c r="O445" s="40"/>
      <c r="P445" s="40"/>
      <c r="Q445" s="40"/>
      <c r="R445" s="40"/>
      <c r="S445" s="40"/>
      <c r="T445" s="68"/>
      <c r="AT445" s="22" t="s">
        <v>137</v>
      </c>
      <c r="AU445" s="22" t="s">
        <v>79</v>
      </c>
    </row>
    <row r="446" spans="2:65" s="12" customFormat="1">
      <c r="B446" s="194"/>
      <c r="D446" s="188" t="s">
        <v>176</v>
      </c>
      <c r="E446" s="195" t="s">
        <v>5</v>
      </c>
      <c r="F446" s="196" t="s">
        <v>859</v>
      </c>
      <c r="H446" s="197">
        <v>495</v>
      </c>
      <c r="I446" s="198"/>
      <c r="L446" s="194"/>
      <c r="M446" s="199"/>
      <c r="N446" s="200"/>
      <c r="O446" s="200"/>
      <c r="P446" s="200"/>
      <c r="Q446" s="200"/>
      <c r="R446" s="200"/>
      <c r="S446" s="200"/>
      <c r="T446" s="201"/>
      <c r="AT446" s="202" t="s">
        <v>176</v>
      </c>
      <c r="AU446" s="202" t="s">
        <v>79</v>
      </c>
      <c r="AV446" s="12" t="s">
        <v>79</v>
      </c>
      <c r="AW446" s="12" t="s">
        <v>35</v>
      </c>
      <c r="AX446" s="12" t="s">
        <v>77</v>
      </c>
      <c r="AY446" s="202" t="s">
        <v>127</v>
      </c>
    </row>
    <row r="447" spans="2:65" s="1" customFormat="1" ht="22.5" customHeight="1">
      <c r="B447" s="175"/>
      <c r="C447" s="203" t="s">
        <v>860</v>
      </c>
      <c r="D447" s="203" t="s">
        <v>178</v>
      </c>
      <c r="E447" s="204" t="s">
        <v>861</v>
      </c>
      <c r="F447" s="205" t="s">
        <v>862</v>
      </c>
      <c r="G447" s="206" t="s">
        <v>173</v>
      </c>
      <c r="H447" s="207">
        <v>130</v>
      </c>
      <c r="I447" s="208"/>
      <c r="J447" s="209">
        <f>ROUND(I447*H447,2)</f>
        <v>0</v>
      </c>
      <c r="K447" s="205" t="s">
        <v>5</v>
      </c>
      <c r="L447" s="210"/>
      <c r="M447" s="211" t="s">
        <v>5</v>
      </c>
      <c r="N447" s="212" t="s">
        <v>42</v>
      </c>
      <c r="O447" s="40"/>
      <c r="P447" s="185">
        <f>O447*H447</f>
        <v>0</v>
      </c>
      <c r="Q447" s="185">
        <v>0</v>
      </c>
      <c r="R447" s="185">
        <f>Q447*H447</f>
        <v>0</v>
      </c>
      <c r="S447" s="185">
        <v>0</v>
      </c>
      <c r="T447" s="186">
        <f>S447*H447</f>
        <v>0</v>
      </c>
      <c r="AR447" s="22" t="s">
        <v>181</v>
      </c>
      <c r="AT447" s="22" t="s">
        <v>178</v>
      </c>
      <c r="AU447" s="22" t="s">
        <v>79</v>
      </c>
      <c r="AY447" s="22" t="s">
        <v>127</v>
      </c>
      <c r="BE447" s="187">
        <f>IF(N447="základní",J447,0)</f>
        <v>0</v>
      </c>
      <c r="BF447" s="187">
        <f>IF(N447="snížená",J447,0)</f>
        <v>0</v>
      </c>
      <c r="BG447" s="187">
        <f>IF(N447="zákl. přenesená",J447,0)</f>
        <v>0</v>
      </c>
      <c r="BH447" s="187">
        <f>IF(N447="sníž. přenesená",J447,0)</f>
        <v>0</v>
      </c>
      <c r="BI447" s="187">
        <f>IF(N447="nulová",J447,0)</f>
        <v>0</v>
      </c>
      <c r="BJ447" s="22" t="s">
        <v>77</v>
      </c>
      <c r="BK447" s="187">
        <f>ROUND(I447*H447,2)</f>
        <v>0</v>
      </c>
      <c r="BL447" s="22" t="s">
        <v>174</v>
      </c>
      <c r="BM447" s="22" t="s">
        <v>863</v>
      </c>
    </row>
    <row r="448" spans="2:65" s="12" customFormat="1">
      <c r="B448" s="194"/>
      <c r="D448" s="192" t="s">
        <v>176</v>
      </c>
      <c r="E448" s="202" t="s">
        <v>5</v>
      </c>
      <c r="F448" s="213" t="s">
        <v>298</v>
      </c>
      <c r="H448" s="214">
        <v>130</v>
      </c>
      <c r="I448" s="198"/>
      <c r="L448" s="194"/>
      <c r="M448" s="199"/>
      <c r="N448" s="200"/>
      <c r="O448" s="200"/>
      <c r="P448" s="200"/>
      <c r="Q448" s="200"/>
      <c r="R448" s="200"/>
      <c r="S448" s="200"/>
      <c r="T448" s="201"/>
      <c r="AT448" s="202" t="s">
        <v>176</v>
      </c>
      <c r="AU448" s="202" t="s">
        <v>79</v>
      </c>
      <c r="AV448" s="12" t="s">
        <v>79</v>
      </c>
      <c r="AW448" s="12" t="s">
        <v>35</v>
      </c>
      <c r="AX448" s="12" t="s">
        <v>77</v>
      </c>
      <c r="AY448" s="202" t="s">
        <v>127</v>
      </c>
    </row>
    <row r="449" spans="2:65" s="11" customFormat="1" ht="37.35" customHeight="1">
      <c r="B449" s="161"/>
      <c r="D449" s="162" t="s">
        <v>70</v>
      </c>
      <c r="E449" s="163" t="s">
        <v>864</v>
      </c>
      <c r="F449" s="163" t="s">
        <v>864</v>
      </c>
      <c r="I449" s="164"/>
      <c r="J449" s="165">
        <f>BK449</f>
        <v>0</v>
      </c>
      <c r="L449" s="161"/>
      <c r="M449" s="166"/>
      <c r="N449" s="167"/>
      <c r="O449" s="167"/>
      <c r="P449" s="168">
        <f>P450</f>
        <v>0</v>
      </c>
      <c r="Q449" s="167"/>
      <c r="R449" s="168">
        <f>R450</f>
        <v>0</v>
      </c>
      <c r="S449" s="167"/>
      <c r="T449" s="169">
        <f>T450</f>
        <v>0</v>
      </c>
      <c r="AR449" s="162" t="s">
        <v>135</v>
      </c>
      <c r="AT449" s="170" t="s">
        <v>70</v>
      </c>
      <c r="AU449" s="170" t="s">
        <v>71</v>
      </c>
      <c r="AY449" s="162" t="s">
        <v>127</v>
      </c>
      <c r="BK449" s="171">
        <f>BK450</f>
        <v>0</v>
      </c>
    </row>
    <row r="450" spans="2:65" s="11" customFormat="1" ht="19.899999999999999" customHeight="1">
      <c r="B450" s="161"/>
      <c r="D450" s="172" t="s">
        <v>70</v>
      </c>
      <c r="E450" s="173" t="s">
        <v>865</v>
      </c>
      <c r="F450" s="173" t="s">
        <v>866</v>
      </c>
      <c r="I450" s="164"/>
      <c r="J450" s="174">
        <f>BK450</f>
        <v>0</v>
      </c>
      <c r="L450" s="161"/>
      <c r="M450" s="166"/>
      <c r="N450" s="167"/>
      <c r="O450" s="167"/>
      <c r="P450" s="168">
        <f>P451</f>
        <v>0</v>
      </c>
      <c r="Q450" s="167"/>
      <c r="R450" s="168">
        <f>R451</f>
        <v>0</v>
      </c>
      <c r="S450" s="167"/>
      <c r="T450" s="169">
        <f>T451</f>
        <v>0</v>
      </c>
      <c r="AR450" s="162" t="s">
        <v>135</v>
      </c>
      <c r="AT450" s="170" t="s">
        <v>70</v>
      </c>
      <c r="AU450" s="170" t="s">
        <v>77</v>
      </c>
      <c r="AY450" s="162" t="s">
        <v>127</v>
      </c>
      <c r="BK450" s="171">
        <f>BK451</f>
        <v>0</v>
      </c>
    </row>
    <row r="451" spans="2:65" s="1" customFormat="1" ht="22.5" customHeight="1">
      <c r="B451" s="175"/>
      <c r="C451" s="176" t="s">
        <v>867</v>
      </c>
      <c r="D451" s="176" t="s">
        <v>130</v>
      </c>
      <c r="E451" s="177" t="s">
        <v>865</v>
      </c>
      <c r="F451" s="178" t="s">
        <v>868</v>
      </c>
      <c r="G451" s="179" t="s">
        <v>257</v>
      </c>
      <c r="H451" s="180">
        <v>144</v>
      </c>
      <c r="I451" s="181"/>
      <c r="J451" s="182">
        <f>ROUND(I451*H451,2)</f>
        <v>0</v>
      </c>
      <c r="K451" s="178" t="s">
        <v>5</v>
      </c>
      <c r="L451" s="39"/>
      <c r="M451" s="183" t="s">
        <v>5</v>
      </c>
      <c r="N451" s="216" t="s">
        <v>42</v>
      </c>
      <c r="O451" s="217"/>
      <c r="P451" s="218">
        <f>O451*H451</f>
        <v>0</v>
      </c>
      <c r="Q451" s="218">
        <v>0</v>
      </c>
      <c r="R451" s="218">
        <f>Q451*H451</f>
        <v>0</v>
      </c>
      <c r="S451" s="218">
        <v>0</v>
      </c>
      <c r="T451" s="219">
        <f>S451*H451</f>
        <v>0</v>
      </c>
      <c r="AR451" s="22" t="s">
        <v>869</v>
      </c>
      <c r="AT451" s="22" t="s">
        <v>130</v>
      </c>
      <c r="AU451" s="22" t="s">
        <v>79</v>
      </c>
      <c r="AY451" s="22" t="s">
        <v>127</v>
      </c>
      <c r="BE451" s="187">
        <f>IF(N451="základní",J451,0)</f>
        <v>0</v>
      </c>
      <c r="BF451" s="187">
        <f>IF(N451="snížená",J451,0)</f>
        <v>0</v>
      </c>
      <c r="BG451" s="187">
        <f>IF(N451="zákl. přenesená",J451,0)</f>
        <v>0</v>
      </c>
      <c r="BH451" s="187">
        <f>IF(N451="sníž. přenesená",J451,0)</f>
        <v>0</v>
      </c>
      <c r="BI451" s="187">
        <f>IF(N451="nulová",J451,0)</f>
        <v>0</v>
      </c>
      <c r="BJ451" s="22" t="s">
        <v>77</v>
      </c>
      <c r="BK451" s="187">
        <f>ROUND(I451*H451,2)</f>
        <v>0</v>
      </c>
      <c r="BL451" s="22" t="s">
        <v>869</v>
      </c>
      <c r="BM451" s="22" t="s">
        <v>870</v>
      </c>
    </row>
    <row r="452" spans="2:65" s="1" customFormat="1" ht="6.95" customHeight="1">
      <c r="B452" s="54"/>
      <c r="C452" s="55"/>
      <c r="D452" s="55"/>
      <c r="E452" s="55"/>
      <c r="F452" s="55"/>
      <c r="G452" s="55"/>
      <c r="H452" s="55"/>
      <c r="I452" s="128"/>
      <c r="J452" s="55"/>
      <c r="K452" s="55"/>
      <c r="L452" s="39"/>
    </row>
  </sheetData>
  <autoFilter ref="C94:K451"/>
  <mergeCells count="12">
    <mergeCell ref="E85:H85"/>
    <mergeCell ref="E87:H87"/>
    <mergeCell ref="E7:H7"/>
    <mergeCell ref="E9:H9"/>
    <mergeCell ref="E11:H11"/>
    <mergeCell ref="E26:H26"/>
    <mergeCell ref="E47:H47"/>
    <mergeCell ref="G1:H1"/>
    <mergeCell ref="L2:V2"/>
    <mergeCell ref="E49:H49"/>
    <mergeCell ref="E51:H51"/>
    <mergeCell ref="E83:H83"/>
  </mergeCells>
  <hyperlinks>
    <hyperlink ref="F1:G1" location="C2" display="1) Krycí list soupisu"/>
    <hyperlink ref="G1:H1" location="C58" display="2) Rekapitulace"/>
    <hyperlink ref="J1" location="C94" display="3) Soupis prací"/>
    <hyperlink ref="L1:V1" location="'Rekapitulace stavby'!C2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6"/>
  <sheetViews>
    <sheetView showGridLines="0" zoomScaleNormal="100" workbookViewId="0"/>
  </sheetViews>
  <sheetFormatPr defaultRowHeight="13.5"/>
  <cols>
    <col min="1" max="1" width="8.33203125" style="220" customWidth="1"/>
    <col min="2" max="2" width="1.6640625" style="220" customWidth="1"/>
    <col min="3" max="4" width="5" style="220" customWidth="1"/>
    <col min="5" max="5" width="11.6640625" style="220" customWidth="1"/>
    <col min="6" max="6" width="9.1640625" style="220" customWidth="1"/>
    <col min="7" max="7" width="5" style="220" customWidth="1"/>
    <col min="8" max="8" width="77.83203125" style="220" customWidth="1"/>
    <col min="9" max="10" width="20" style="220" customWidth="1"/>
    <col min="11" max="11" width="1.6640625" style="220" customWidth="1"/>
  </cols>
  <sheetData>
    <row r="1" spans="2:11" ht="37.5" customHeight="1"/>
    <row r="2" spans="2:11" ht="7.5" customHeight="1">
      <c r="B2" s="221"/>
      <c r="C2" s="222"/>
      <c r="D2" s="222"/>
      <c r="E2" s="222"/>
      <c r="F2" s="222"/>
      <c r="G2" s="222"/>
      <c r="H2" s="222"/>
      <c r="I2" s="222"/>
      <c r="J2" s="222"/>
      <c r="K2" s="223"/>
    </row>
    <row r="3" spans="2:11" s="13" customFormat="1" ht="45" customHeight="1">
      <c r="B3" s="224"/>
      <c r="C3" s="348" t="s">
        <v>871</v>
      </c>
      <c r="D3" s="348"/>
      <c r="E3" s="348"/>
      <c r="F3" s="348"/>
      <c r="G3" s="348"/>
      <c r="H3" s="348"/>
      <c r="I3" s="348"/>
      <c r="J3" s="348"/>
      <c r="K3" s="225"/>
    </row>
    <row r="4" spans="2:11" ht="25.5" customHeight="1">
      <c r="B4" s="226"/>
      <c r="C4" s="349" t="s">
        <v>872</v>
      </c>
      <c r="D4" s="349"/>
      <c r="E4" s="349"/>
      <c r="F4" s="349"/>
      <c r="G4" s="349"/>
      <c r="H4" s="349"/>
      <c r="I4" s="349"/>
      <c r="J4" s="349"/>
      <c r="K4" s="227"/>
    </row>
    <row r="5" spans="2:11" ht="5.25" customHeight="1">
      <c r="B5" s="226"/>
      <c r="C5" s="228"/>
      <c r="D5" s="228"/>
      <c r="E5" s="228"/>
      <c r="F5" s="228"/>
      <c r="G5" s="228"/>
      <c r="H5" s="228"/>
      <c r="I5" s="228"/>
      <c r="J5" s="228"/>
      <c r="K5" s="227"/>
    </row>
    <row r="6" spans="2:11" ht="15" customHeight="1">
      <c r="B6" s="226"/>
      <c r="C6" s="347" t="s">
        <v>873</v>
      </c>
      <c r="D6" s="347"/>
      <c r="E6" s="347"/>
      <c r="F6" s="347"/>
      <c r="G6" s="347"/>
      <c r="H6" s="347"/>
      <c r="I6" s="347"/>
      <c r="J6" s="347"/>
      <c r="K6" s="227"/>
    </row>
    <row r="7" spans="2:11" ht="15" customHeight="1">
      <c r="B7" s="230"/>
      <c r="C7" s="347" t="s">
        <v>874</v>
      </c>
      <c r="D7" s="347"/>
      <c r="E7" s="347"/>
      <c r="F7" s="347"/>
      <c r="G7" s="347"/>
      <c r="H7" s="347"/>
      <c r="I7" s="347"/>
      <c r="J7" s="347"/>
      <c r="K7" s="227"/>
    </row>
    <row r="8" spans="2:11" ht="12.75" customHeight="1">
      <c r="B8" s="230"/>
      <c r="C8" s="229"/>
      <c r="D8" s="229"/>
      <c r="E8" s="229"/>
      <c r="F8" s="229"/>
      <c r="G8" s="229"/>
      <c r="H8" s="229"/>
      <c r="I8" s="229"/>
      <c r="J8" s="229"/>
      <c r="K8" s="227"/>
    </row>
    <row r="9" spans="2:11" ht="15" customHeight="1">
      <c r="B9" s="230"/>
      <c r="C9" s="347" t="s">
        <v>875</v>
      </c>
      <c r="D9" s="347"/>
      <c r="E9" s="347"/>
      <c r="F9" s="347"/>
      <c r="G9" s="347"/>
      <c r="H9" s="347"/>
      <c r="I9" s="347"/>
      <c r="J9" s="347"/>
      <c r="K9" s="227"/>
    </row>
    <row r="10" spans="2:11" ht="15" customHeight="1">
      <c r="B10" s="230"/>
      <c r="C10" s="229"/>
      <c r="D10" s="347" t="s">
        <v>876</v>
      </c>
      <c r="E10" s="347"/>
      <c r="F10" s="347"/>
      <c r="G10" s="347"/>
      <c r="H10" s="347"/>
      <c r="I10" s="347"/>
      <c r="J10" s="347"/>
      <c r="K10" s="227"/>
    </row>
    <row r="11" spans="2:11" ht="15" customHeight="1">
      <c r="B11" s="230"/>
      <c r="C11" s="231"/>
      <c r="D11" s="347" t="s">
        <v>877</v>
      </c>
      <c r="E11" s="347"/>
      <c r="F11" s="347"/>
      <c r="G11" s="347"/>
      <c r="H11" s="347"/>
      <c r="I11" s="347"/>
      <c r="J11" s="347"/>
      <c r="K11" s="227"/>
    </row>
    <row r="12" spans="2:11" ht="12.75" customHeight="1">
      <c r="B12" s="230"/>
      <c r="C12" s="231"/>
      <c r="D12" s="231"/>
      <c r="E12" s="231"/>
      <c r="F12" s="231"/>
      <c r="G12" s="231"/>
      <c r="H12" s="231"/>
      <c r="I12" s="231"/>
      <c r="J12" s="231"/>
      <c r="K12" s="227"/>
    </row>
    <row r="13" spans="2:11" ht="15" customHeight="1">
      <c r="B13" s="230"/>
      <c r="C13" s="231"/>
      <c r="D13" s="347" t="s">
        <v>878</v>
      </c>
      <c r="E13" s="347"/>
      <c r="F13" s="347"/>
      <c r="G13" s="347"/>
      <c r="H13" s="347"/>
      <c r="I13" s="347"/>
      <c r="J13" s="347"/>
      <c r="K13" s="227"/>
    </row>
    <row r="14" spans="2:11" ht="15" customHeight="1">
      <c r="B14" s="230"/>
      <c r="C14" s="231"/>
      <c r="D14" s="347" t="s">
        <v>879</v>
      </c>
      <c r="E14" s="347"/>
      <c r="F14" s="347"/>
      <c r="G14" s="347"/>
      <c r="H14" s="347"/>
      <c r="I14" s="347"/>
      <c r="J14" s="347"/>
      <c r="K14" s="227"/>
    </row>
    <row r="15" spans="2:11" ht="15" customHeight="1">
      <c r="B15" s="230"/>
      <c r="C15" s="231"/>
      <c r="D15" s="347" t="s">
        <v>880</v>
      </c>
      <c r="E15" s="347"/>
      <c r="F15" s="347"/>
      <c r="G15" s="347"/>
      <c r="H15" s="347"/>
      <c r="I15" s="347"/>
      <c r="J15" s="347"/>
      <c r="K15" s="227"/>
    </row>
    <row r="16" spans="2:11" ht="15" customHeight="1">
      <c r="B16" s="230"/>
      <c r="C16" s="231"/>
      <c r="D16" s="231"/>
      <c r="E16" s="232" t="s">
        <v>76</v>
      </c>
      <c r="F16" s="347" t="s">
        <v>881</v>
      </c>
      <c r="G16" s="347"/>
      <c r="H16" s="347"/>
      <c r="I16" s="347"/>
      <c r="J16" s="347"/>
      <c r="K16" s="227"/>
    </row>
    <row r="17" spans="2:11" ht="15" customHeight="1">
      <c r="B17" s="230"/>
      <c r="C17" s="231"/>
      <c r="D17" s="231"/>
      <c r="E17" s="232" t="s">
        <v>882</v>
      </c>
      <c r="F17" s="347" t="s">
        <v>883</v>
      </c>
      <c r="G17" s="347"/>
      <c r="H17" s="347"/>
      <c r="I17" s="347"/>
      <c r="J17" s="347"/>
      <c r="K17" s="227"/>
    </row>
    <row r="18" spans="2:11" ht="15" customHeight="1">
      <c r="B18" s="230"/>
      <c r="C18" s="231"/>
      <c r="D18" s="231"/>
      <c r="E18" s="232" t="s">
        <v>884</v>
      </c>
      <c r="F18" s="347" t="s">
        <v>885</v>
      </c>
      <c r="G18" s="347"/>
      <c r="H18" s="347"/>
      <c r="I18" s="347"/>
      <c r="J18" s="347"/>
      <c r="K18" s="227"/>
    </row>
    <row r="19" spans="2:11" ht="15" customHeight="1">
      <c r="B19" s="230"/>
      <c r="C19" s="231"/>
      <c r="D19" s="231"/>
      <c r="E19" s="232" t="s">
        <v>886</v>
      </c>
      <c r="F19" s="347" t="s">
        <v>887</v>
      </c>
      <c r="G19" s="347"/>
      <c r="H19" s="347"/>
      <c r="I19" s="347"/>
      <c r="J19" s="347"/>
      <c r="K19" s="227"/>
    </row>
    <row r="20" spans="2:11" ht="15" customHeight="1">
      <c r="B20" s="230"/>
      <c r="C20" s="231"/>
      <c r="D20" s="231"/>
      <c r="E20" s="232" t="s">
        <v>888</v>
      </c>
      <c r="F20" s="347" t="s">
        <v>864</v>
      </c>
      <c r="G20" s="347"/>
      <c r="H20" s="347"/>
      <c r="I20" s="347"/>
      <c r="J20" s="347"/>
      <c r="K20" s="227"/>
    </row>
    <row r="21" spans="2:11" ht="15" customHeight="1">
      <c r="B21" s="230"/>
      <c r="C21" s="231"/>
      <c r="D21" s="231"/>
      <c r="E21" s="232" t="s">
        <v>81</v>
      </c>
      <c r="F21" s="347" t="s">
        <v>889</v>
      </c>
      <c r="G21" s="347"/>
      <c r="H21" s="347"/>
      <c r="I21" s="347"/>
      <c r="J21" s="347"/>
      <c r="K21" s="227"/>
    </row>
    <row r="22" spans="2:11" ht="12.75" customHeight="1">
      <c r="B22" s="230"/>
      <c r="C22" s="231"/>
      <c r="D22" s="231"/>
      <c r="E22" s="231"/>
      <c r="F22" s="231"/>
      <c r="G22" s="231"/>
      <c r="H22" s="231"/>
      <c r="I22" s="231"/>
      <c r="J22" s="231"/>
      <c r="K22" s="227"/>
    </row>
    <row r="23" spans="2:11" ht="15" customHeight="1">
      <c r="B23" s="230"/>
      <c r="C23" s="347" t="s">
        <v>890</v>
      </c>
      <c r="D23" s="347"/>
      <c r="E23" s="347"/>
      <c r="F23" s="347"/>
      <c r="G23" s="347"/>
      <c r="H23" s="347"/>
      <c r="I23" s="347"/>
      <c r="J23" s="347"/>
      <c r="K23" s="227"/>
    </row>
    <row r="24" spans="2:11" ht="15" customHeight="1">
      <c r="B24" s="230"/>
      <c r="C24" s="347" t="s">
        <v>891</v>
      </c>
      <c r="D24" s="347"/>
      <c r="E24" s="347"/>
      <c r="F24" s="347"/>
      <c r="G24" s="347"/>
      <c r="H24" s="347"/>
      <c r="I24" s="347"/>
      <c r="J24" s="347"/>
      <c r="K24" s="227"/>
    </row>
    <row r="25" spans="2:11" ht="15" customHeight="1">
      <c r="B25" s="230"/>
      <c r="C25" s="229"/>
      <c r="D25" s="347" t="s">
        <v>892</v>
      </c>
      <c r="E25" s="347"/>
      <c r="F25" s="347"/>
      <c r="G25" s="347"/>
      <c r="H25" s="347"/>
      <c r="I25" s="347"/>
      <c r="J25" s="347"/>
      <c r="K25" s="227"/>
    </row>
    <row r="26" spans="2:11" ht="15" customHeight="1">
      <c r="B26" s="230"/>
      <c r="C26" s="231"/>
      <c r="D26" s="347" t="s">
        <v>893</v>
      </c>
      <c r="E26" s="347"/>
      <c r="F26" s="347"/>
      <c r="G26" s="347"/>
      <c r="H26" s="347"/>
      <c r="I26" s="347"/>
      <c r="J26" s="347"/>
      <c r="K26" s="227"/>
    </row>
    <row r="27" spans="2:11" ht="12.75" customHeight="1">
      <c r="B27" s="230"/>
      <c r="C27" s="231"/>
      <c r="D27" s="231"/>
      <c r="E27" s="231"/>
      <c r="F27" s="231"/>
      <c r="G27" s="231"/>
      <c r="H27" s="231"/>
      <c r="I27" s="231"/>
      <c r="J27" s="231"/>
      <c r="K27" s="227"/>
    </row>
    <row r="28" spans="2:11" ht="15" customHeight="1">
      <c r="B28" s="230"/>
      <c r="C28" s="231"/>
      <c r="D28" s="347" t="s">
        <v>894</v>
      </c>
      <c r="E28" s="347"/>
      <c r="F28" s="347"/>
      <c r="G28" s="347"/>
      <c r="H28" s="347"/>
      <c r="I28" s="347"/>
      <c r="J28" s="347"/>
      <c r="K28" s="227"/>
    </row>
    <row r="29" spans="2:11" ht="15" customHeight="1">
      <c r="B29" s="230"/>
      <c r="C29" s="231"/>
      <c r="D29" s="347" t="s">
        <v>895</v>
      </c>
      <c r="E29" s="347"/>
      <c r="F29" s="347"/>
      <c r="G29" s="347"/>
      <c r="H29" s="347"/>
      <c r="I29" s="347"/>
      <c r="J29" s="347"/>
      <c r="K29" s="227"/>
    </row>
    <row r="30" spans="2:11" ht="12.75" customHeight="1">
      <c r="B30" s="230"/>
      <c r="C30" s="231"/>
      <c r="D30" s="231"/>
      <c r="E30" s="231"/>
      <c r="F30" s="231"/>
      <c r="G30" s="231"/>
      <c r="H30" s="231"/>
      <c r="I30" s="231"/>
      <c r="J30" s="231"/>
      <c r="K30" s="227"/>
    </row>
    <row r="31" spans="2:11" ht="15" customHeight="1">
      <c r="B31" s="230"/>
      <c r="C31" s="231"/>
      <c r="D31" s="347" t="s">
        <v>896</v>
      </c>
      <c r="E31" s="347"/>
      <c r="F31" s="347"/>
      <c r="G31" s="347"/>
      <c r="H31" s="347"/>
      <c r="I31" s="347"/>
      <c r="J31" s="347"/>
      <c r="K31" s="227"/>
    </row>
    <row r="32" spans="2:11" ht="15" customHeight="1">
      <c r="B32" s="230"/>
      <c r="C32" s="231"/>
      <c r="D32" s="347" t="s">
        <v>897</v>
      </c>
      <c r="E32" s="347"/>
      <c r="F32" s="347"/>
      <c r="G32" s="347"/>
      <c r="H32" s="347"/>
      <c r="I32" s="347"/>
      <c r="J32" s="347"/>
      <c r="K32" s="227"/>
    </row>
    <row r="33" spans="2:11" ht="15" customHeight="1">
      <c r="B33" s="230"/>
      <c r="C33" s="231"/>
      <c r="D33" s="347" t="s">
        <v>898</v>
      </c>
      <c r="E33" s="347"/>
      <c r="F33" s="347"/>
      <c r="G33" s="347"/>
      <c r="H33" s="347"/>
      <c r="I33" s="347"/>
      <c r="J33" s="347"/>
      <c r="K33" s="227"/>
    </row>
    <row r="34" spans="2:11" ht="15" customHeight="1">
      <c r="B34" s="230"/>
      <c r="C34" s="231"/>
      <c r="D34" s="229"/>
      <c r="E34" s="233" t="s">
        <v>112</v>
      </c>
      <c r="F34" s="229"/>
      <c r="G34" s="347" t="s">
        <v>899</v>
      </c>
      <c r="H34" s="347"/>
      <c r="I34" s="347"/>
      <c r="J34" s="347"/>
      <c r="K34" s="227"/>
    </row>
    <row r="35" spans="2:11" ht="30.75" customHeight="1">
      <c r="B35" s="230"/>
      <c r="C35" s="231"/>
      <c r="D35" s="229"/>
      <c r="E35" s="233" t="s">
        <v>900</v>
      </c>
      <c r="F35" s="229"/>
      <c r="G35" s="347" t="s">
        <v>901</v>
      </c>
      <c r="H35" s="347"/>
      <c r="I35" s="347"/>
      <c r="J35" s="347"/>
      <c r="K35" s="227"/>
    </row>
    <row r="36" spans="2:11" ht="15" customHeight="1">
      <c r="B36" s="230"/>
      <c r="C36" s="231"/>
      <c r="D36" s="229"/>
      <c r="E36" s="233" t="s">
        <v>52</v>
      </c>
      <c r="F36" s="229"/>
      <c r="G36" s="347" t="s">
        <v>902</v>
      </c>
      <c r="H36" s="347"/>
      <c r="I36" s="347"/>
      <c r="J36" s="347"/>
      <c r="K36" s="227"/>
    </row>
    <row r="37" spans="2:11" ht="15" customHeight="1">
      <c r="B37" s="230"/>
      <c r="C37" s="231"/>
      <c r="D37" s="229"/>
      <c r="E37" s="233" t="s">
        <v>113</v>
      </c>
      <c r="F37" s="229"/>
      <c r="G37" s="347" t="s">
        <v>903</v>
      </c>
      <c r="H37" s="347"/>
      <c r="I37" s="347"/>
      <c r="J37" s="347"/>
      <c r="K37" s="227"/>
    </row>
    <row r="38" spans="2:11" ht="15" customHeight="1">
      <c r="B38" s="230"/>
      <c r="C38" s="231"/>
      <c r="D38" s="229"/>
      <c r="E38" s="233" t="s">
        <v>114</v>
      </c>
      <c r="F38" s="229"/>
      <c r="G38" s="347" t="s">
        <v>904</v>
      </c>
      <c r="H38" s="347"/>
      <c r="I38" s="347"/>
      <c r="J38" s="347"/>
      <c r="K38" s="227"/>
    </row>
    <row r="39" spans="2:11" ht="15" customHeight="1">
      <c r="B39" s="230"/>
      <c r="C39" s="231"/>
      <c r="D39" s="229"/>
      <c r="E39" s="233" t="s">
        <v>115</v>
      </c>
      <c r="F39" s="229"/>
      <c r="G39" s="347" t="s">
        <v>905</v>
      </c>
      <c r="H39" s="347"/>
      <c r="I39" s="347"/>
      <c r="J39" s="347"/>
      <c r="K39" s="227"/>
    </row>
    <row r="40" spans="2:11" ht="15" customHeight="1">
      <c r="B40" s="230"/>
      <c r="C40" s="231"/>
      <c r="D40" s="229"/>
      <c r="E40" s="233" t="s">
        <v>906</v>
      </c>
      <c r="F40" s="229"/>
      <c r="G40" s="347" t="s">
        <v>907</v>
      </c>
      <c r="H40" s="347"/>
      <c r="I40" s="347"/>
      <c r="J40" s="347"/>
      <c r="K40" s="227"/>
    </row>
    <row r="41" spans="2:11" ht="15" customHeight="1">
      <c r="B41" s="230"/>
      <c r="C41" s="231"/>
      <c r="D41" s="229"/>
      <c r="E41" s="233"/>
      <c r="F41" s="229"/>
      <c r="G41" s="347" t="s">
        <v>908</v>
      </c>
      <c r="H41" s="347"/>
      <c r="I41" s="347"/>
      <c r="J41" s="347"/>
      <c r="K41" s="227"/>
    </row>
    <row r="42" spans="2:11" ht="15" customHeight="1">
      <c r="B42" s="230"/>
      <c r="C42" s="231"/>
      <c r="D42" s="229"/>
      <c r="E42" s="233" t="s">
        <v>909</v>
      </c>
      <c r="F42" s="229"/>
      <c r="G42" s="347" t="s">
        <v>910</v>
      </c>
      <c r="H42" s="347"/>
      <c r="I42" s="347"/>
      <c r="J42" s="347"/>
      <c r="K42" s="227"/>
    </row>
    <row r="43" spans="2:11" ht="15" customHeight="1">
      <c r="B43" s="230"/>
      <c r="C43" s="231"/>
      <c r="D43" s="229"/>
      <c r="E43" s="233" t="s">
        <v>117</v>
      </c>
      <c r="F43" s="229"/>
      <c r="G43" s="347" t="s">
        <v>911</v>
      </c>
      <c r="H43" s="347"/>
      <c r="I43" s="347"/>
      <c r="J43" s="347"/>
      <c r="K43" s="227"/>
    </row>
    <row r="44" spans="2:11" ht="12.75" customHeight="1">
      <c r="B44" s="230"/>
      <c r="C44" s="231"/>
      <c r="D44" s="229"/>
      <c r="E44" s="229"/>
      <c r="F44" s="229"/>
      <c r="G44" s="229"/>
      <c r="H44" s="229"/>
      <c r="I44" s="229"/>
      <c r="J44" s="229"/>
      <c r="K44" s="227"/>
    </row>
    <row r="45" spans="2:11" ht="15" customHeight="1">
      <c r="B45" s="230"/>
      <c r="C45" s="231"/>
      <c r="D45" s="347" t="s">
        <v>912</v>
      </c>
      <c r="E45" s="347"/>
      <c r="F45" s="347"/>
      <c r="G45" s="347"/>
      <c r="H45" s="347"/>
      <c r="I45" s="347"/>
      <c r="J45" s="347"/>
      <c r="K45" s="227"/>
    </row>
    <row r="46" spans="2:11" ht="15" customHeight="1">
      <c r="B46" s="230"/>
      <c r="C46" s="231"/>
      <c r="D46" s="231"/>
      <c r="E46" s="347" t="s">
        <v>913</v>
      </c>
      <c r="F46" s="347"/>
      <c r="G46" s="347"/>
      <c r="H46" s="347"/>
      <c r="I46" s="347"/>
      <c r="J46" s="347"/>
      <c r="K46" s="227"/>
    </row>
    <row r="47" spans="2:11" ht="15" customHeight="1">
      <c r="B47" s="230"/>
      <c r="C47" s="231"/>
      <c r="D47" s="231"/>
      <c r="E47" s="347" t="s">
        <v>914</v>
      </c>
      <c r="F47" s="347"/>
      <c r="G47" s="347"/>
      <c r="H47" s="347"/>
      <c r="I47" s="347"/>
      <c r="J47" s="347"/>
      <c r="K47" s="227"/>
    </row>
    <row r="48" spans="2:11" ht="15" customHeight="1">
      <c r="B48" s="230"/>
      <c r="C48" s="231"/>
      <c r="D48" s="231"/>
      <c r="E48" s="347" t="s">
        <v>915</v>
      </c>
      <c r="F48" s="347"/>
      <c r="G48" s="347"/>
      <c r="H48" s="347"/>
      <c r="I48" s="347"/>
      <c r="J48" s="347"/>
      <c r="K48" s="227"/>
    </row>
    <row r="49" spans="2:11" ht="15" customHeight="1">
      <c r="B49" s="230"/>
      <c r="C49" s="231"/>
      <c r="D49" s="347" t="s">
        <v>916</v>
      </c>
      <c r="E49" s="347"/>
      <c r="F49" s="347"/>
      <c r="G49" s="347"/>
      <c r="H49" s="347"/>
      <c r="I49" s="347"/>
      <c r="J49" s="347"/>
      <c r="K49" s="227"/>
    </row>
    <row r="50" spans="2:11" ht="25.5" customHeight="1">
      <c r="B50" s="226"/>
      <c r="C50" s="349" t="s">
        <v>917</v>
      </c>
      <c r="D50" s="349"/>
      <c r="E50" s="349"/>
      <c r="F50" s="349"/>
      <c r="G50" s="349"/>
      <c r="H50" s="349"/>
      <c r="I50" s="349"/>
      <c r="J50" s="349"/>
      <c r="K50" s="227"/>
    </row>
    <row r="51" spans="2:11" ht="5.25" customHeight="1">
      <c r="B51" s="226"/>
      <c r="C51" s="228"/>
      <c r="D51" s="228"/>
      <c r="E51" s="228"/>
      <c r="F51" s="228"/>
      <c r="G51" s="228"/>
      <c r="H51" s="228"/>
      <c r="I51" s="228"/>
      <c r="J51" s="228"/>
      <c r="K51" s="227"/>
    </row>
    <row r="52" spans="2:11" ht="15" customHeight="1">
      <c r="B52" s="226"/>
      <c r="C52" s="347" t="s">
        <v>918</v>
      </c>
      <c r="D52" s="347"/>
      <c r="E52" s="347"/>
      <c r="F52" s="347"/>
      <c r="G52" s="347"/>
      <c r="H52" s="347"/>
      <c r="I52" s="347"/>
      <c r="J52" s="347"/>
      <c r="K52" s="227"/>
    </row>
    <row r="53" spans="2:11" ht="15" customHeight="1">
      <c r="B53" s="226"/>
      <c r="C53" s="347" t="s">
        <v>919</v>
      </c>
      <c r="D53" s="347"/>
      <c r="E53" s="347"/>
      <c r="F53" s="347"/>
      <c r="G53" s="347"/>
      <c r="H53" s="347"/>
      <c r="I53" s="347"/>
      <c r="J53" s="347"/>
      <c r="K53" s="227"/>
    </row>
    <row r="54" spans="2:11" ht="12.75" customHeight="1">
      <c r="B54" s="226"/>
      <c r="C54" s="229"/>
      <c r="D54" s="229"/>
      <c r="E54" s="229"/>
      <c r="F54" s="229"/>
      <c r="G54" s="229"/>
      <c r="H54" s="229"/>
      <c r="I54" s="229"/>
      <c r="J54" s="229"/>
      <c r="K54" s="227"/>
    </row>
    <row r="55" spans="2:11" ht="15" customHeight="1">
      <c r="B55" s="226"/>
      <c r="C55" s="347" t="s">
        <v>920</v>
      </c>
      <c r="D55" s="347"/>
      <c r="E55" s="347"/>
      <c r="F55" s="347"/>
      <c r="G55" s="347"/>
      <c r="H55" s="347"/>
      <c r="I55" s="347"/>
      <c r="J55" s="347"/>
      <c r="K55" s="227"/>
    </row>
    <row r="56" spans="2:11" ht="15" customHeight="1">
      <c r="B56" s="226"/>
      <c r="C56" s="231"/>
      <c r="D56" s="347" t="s">
        <v>921</v>
      </c>
      <c r="E56" s="347"/>
      <c r="F56" s="347"/>
      <c r="G56" s="347"/>
      <c r="H56" s="347"/>
      <c r="I56" s="347"/>
      <c r="J56" s="347"/>
      <c r="K56" s="227"/>
    </row>
    <row r="57" spans="2:11" ht="15" customHeight="1">
      <c r="B57" s="226"/>
      <c r="C57" s="231"/>
      <c r="D57" s="347" t="s">
        <v>922</v>
      </c>
      <c r="E57" s="347"/>
      <c r="F57" s="347"/>
      <c r="G57" s="347"/>
      <c r="H57" s="347"/>
      <c r="I57" s="347"/>
      <c r="J57" s="347"/>
      <c r="K57" s="227"/>
    </row>
    <row r="58" spans="2:11" ht="15" customHeight="1">
      <c r="B58" s="226"/>
      <c r="C58" s="231"/>
      <c r="D58" s="347" t="s">
        <v>923</v>
      </c>
      <c r="E58" s="347"/>
      <c r="F58" s="347"/>
      <c r="G58" s="347"/>
      <c r="H58" s="347"/>
      <c r="I58" s="347"/>
      <c r="J58" s="347"/>
      <c r="K58" s="227"/>
    </row>
    <row r="59" spans="2:11" ht="15" customHeight="1">
      <c r="B59" s="226"/>
      <c r="C59" s="231"/>
      <c r="D59" s="347" t="s">
        <v>924</v>
      </c>
      <c r="E59" s="347"/>
      <c r="F59" s="347"/>
      <c r="G59" s="347"/>
      <c r="H59" s="347"/>
      <c r="I59" s="347"/>
      <c r="J59" s="347"/>
      <c r="K59" s="227"/>
    </row>
    <row r="60" spans="2:11" ht="15" customHeight="1">
      <c r="B60" s="226"/>
      <c r="C60" s="231"/>
      <c r="D60" s="351" t="s">
        <v>925</v>
      </c>
      <c r="E60" s="351"/>
      <c r="F60" s="351"/>
      <c r="G60" s="351"/>
      <c r="H60" s="351"/>
      <c r="I60" s="351"/>
      <c r="J60" s="351"/>
      <c r="K60" s="227"/>
    </row>
    <row r="61" spans="2:11" ht="15" customHeight="1">
      <c r="B61" s="226"/>
      <c r="C61" s="231"/>
      <c r="D61" s="347" t="s">
        <v>926</v>
      </c>
      <c r="E61" s="347"/>
      <c r="F61" s="347"/>
      <c r="G61" s="347"/>
      <c r="H61" s="347"/>
      <c r="I61" s="347"/>
      <c r="J61" s="347"/>
      <c r="K61" s="227"/>
    </row>
    <row r="62" spans="2:11" ht="12.75" customHeight="1">
      <c r="B62" s="226"/>
      <c r="C62" s="231"/>
      <c r="D62" s="231"/>
      <c r="E62" s="234"/>
      <c r="F62" s="231"/>
      <c r="G62" s="231"/>
      <c r="H62" s="231"/>
      <c r="I62" s="231"/>
      <c r="J62" s="231"/>
      <c r="K62" s="227"/>
    </row>
    <row r="63" spans="2:11" ht="15" customHeight="1">
      <c r="B63" s="226"/>
      <c r="C63" s="231"/>
      <c r="D63" s="347" t="s">
        <v>927</v>
      </c>
      <c r="E63" s="347"/>
      <c r="F63" s="347"/>
      <c r="G63" s="347"/>
      <c r="H63" s="347"/>
      <c r="I63" s="347"/>
      <c r="J63" s="347"/>
      <c r="K63" s="227"/>
    </row>
    <row r="64" spans="2:11" ht="15" customHeight="1">
      <c r="B64" s="226"/>
      <c r="C64" s="231"/>
      <c r="D64" s="351" t="s">
        <v>928</v>
      </c>
      <c r="E64" s="351"/>
      <c r="F64" s="351"/>
      <c r="G64" s="351"/>
      <c r="H64" s="351"/>
      <c r="I64" s="351"/>
      <c r="J64" s="351"/>
      <c r="K64" s="227"/>
    </row>
    <row r="65" spans="2:11" ht="15" customHeight="1">
      <c r="B65" s="226"/>
      <c r="C65" s="231"/>
      <c r="D65" s="347" t="s">
        <v>929</v>
      </c>
      <c r="E65" s="347"/>
      <c r="F65" s="347"/>
      <c r="G65" s="347"/>
      <c r="H65" s="347"/>
      <c r="I65" s="347"/>
      <c r="J65" s="347"/>
      <c r="K65" s="227"/>
    </row>
    <row r="66" spans="2:11" ht="15" customHeight="1">
      <c r="B66" s="226"/>
      <c r="C66" s="231"/>
      <c r="D66" s="347" t="s">
        <v>930</v>
      </c>
      <c r="E66" s="347"/>
      <c r="F66" s="347"/>
      <c r="G66" s="347"/>
      <c r="H66" s="347"/>
      <c r="I66" s="347"/>
      <c r="J66" s="347"/>
      <c r="K66" s="227"/>
    </row>
    <row r="67" spans="2:11" ht="15" customHeight="1">
      <c r="B67" s="226"/>
      <c r="C67" s="231"/>
      <c r="D67" s="347" t="s">
        <v>931</v>
      </c>
      <c r="E67" s="347"/>
      <c r="F67" s="347"/>
      <c r="G67" s="347"/>
      <c r="H67" s="347"/>
      <c r="I67" s="347"/>
      <c r="J67" s="347"/>
      <c r="K67" s="227"/>
    </row>
    <row r="68" spans="2:11" ht="15" customHeight="1">
      <c r="B68" s="226"/>
      <c r="C68" s="231"/>
      <c r="D68" s="347" t="s">
        <v>932</v>
      </c>
      <c r="E68" s="347"/>
      <c r="F68" s="347"/>
      <c r="G68" s="347"/>
      <c r="H68" s="347"/>
      <c r="I68" s="347"/>
      <c r="J68" s="347"/>
      <c r="K68" s="227"/>
    </row>
    <row r="69" spans="2:11" ht="12.75" customHeight="1">
      <c r="B69" s="235"/>
      <c r="C69" s="236"/>
      <c r="D69" s="236"/>
      <c r="E69" s="236"/>
      <c r="F69" s="236"/>
      <c r="G69" s="236"/>
      <c r="H69" s="236"/>
      <c r="I69" s="236"/>
      <c r="J69" s="236"/>
      <c r="K69" s="237"/>
    </row>
    <row r="70" spans="2:11" ht="18.75" customHeight="1">
      <c r="B70" s="238"/>
      <c r="C70" s="238"/>
      <c r="D70" s="238"/>
      <c r="E70" s="238"/>
      <c r="F70" s="238"/>
      <c r="G70" s="238"/>
      <c r="H70" s="238"/>
      <c r="I70" s="238"/>
      <c r="J70" s="238"/>
      <c r="K70" s="239"/>
    </row>
    <row r="71" spans="2:11" ht="18.75" customHeight="1">
      <c r="B71" s="239"/>
      <c r="C71" s="239"/>
      <c r="D71" s="239"/>
      <c r="E71" s="239"/>
      <c r="F71" s="239"/>
      <c r="G71" s="239"/>
      <c r="H71" s="239"/>
      <c r="I71" s="239"/>
      <c r="J71" s="239"/>
      <c r="K71" s="239"/>
    </row>
    <row r="72" spans="2:11" ht="7.5" customHeight="1">
      <c r="B72" s="240"/>
      <c r="C72" s="241"/>
      <c r="D72" s="241"/>
      <c r="E72" s="241"/>
      <c r="F72" s="241"/>
      <c r="G72" s="241"/>
      <c r="H72" s="241"/>
      <c r="I72" s="241"/>
      <c r="J72" s="241"/>
      <c r="K72" s="242"/>
    </row>
    <row r="73" spans="2:11" ht="45" customHeight="1">
      <c r="B73" s="243"/>
      <c r="C73" s="352" t="s">
        <v>87</v>
      </c>
      <c r="D73" s="352"/>
      <c r="E73" s="352"/>
      <c r="F73" s="352"/>
      <c r="G73" s="352"/>
      <c r="H73" s="352"/>
      <c r="I73" s="352"/>
      <c r="J73" s="352"/>
      <c r="K73" s="244"/>
    </row>
    <row r="74" spans="2:11" ht="17.25" customHeight="1">
      <c r="B74" s="243"/>
      <c r="C74" s="245" t="s">
        <v>933</v>
      </c>
      <c r="D74" s="245"/>
      <c r="E74" s="245"/>
      <c r="F74" s="245" t="s">
        <v>934</v>
      </c>
      <c r="G74" s="246"/>
      <c r="H74" s="245" t="s">
        <v>113</v>
      </c>
      <c r="I74" s="245" t="s">
        <v>56</v>
      </c>
      <c r="J74" s="245" t="s">
        <v>935</v>
      </c>
      <c r="K74" s="244"/>
    </row>
    <row r="75" spans="2:11" ht="17.25" customHeight="1">
      <c r="B75" s="243"/>
      <c r="C75" s="247" t="s">
        <v>936</v>
      </c>
      <c r="D75" s="247"/>
      <c r="E75" s="247"/>
      <c r="F75" s="248" t="s">
        <v>937</v>
      </c>
      <c r="G75" s="249"/>
      <c r="H75" s="247"/>
      <c r="I75" s="247"/>
      <c r="J75" s="247" t="s">
        <v>938</v>
      </c>
      <c r="K75" s="244"/>
    </row>
    <row r="76" spans="2:11" ht="5.25" customHeight="1">
      <c r="B76" s="243"/>
      <c r="C76" s="250"/>
      <c r="D76" s="250"/>
      <c r="E76" s="250"/>
      <c r="F76" s="250"/>
      <c r="G76" s="251"/>
      <c r="H76" s="250"/>
      <c r="I76" s="250"/>
      <c r="J76" s="250"/>
      <c r="K76" s="244"/>
    </row>
    <row r="77" spans="2:11" ht="15" customHeight="1">
      <c r="B77" s="243"/>
      <c r="C77" s="233" t="s">
        <v>52</v>
      </c>
      <c r="D77" s="250"/>
      <c r="E77" s="250"/>
      <c r="F77" s="252" t="s">
        <v>939</v>
      </c>
      <c r="G77" s="251"/>
      <c r="H77" s="233" t="s">
        <v>940</v>
      </c>
      <c r="I77" s="233" t="s">
        <v>941</v>
      </c>
      <c r="J77" s="233">
        <v>20</v>
      </c>
      <c r="K77" s="244"/>
    </row>
    <row r="78" spans="2:11" ht="15" customHeight="1">
      <c r="B78" s="243"/>
      <c r="C78" s="233" t="s">
        <v>942</v>
      </c>
      <c r="D78" s="233"/>
      <c r="E78" s="233"/>
      <c r="F78" s="252" t="s">
        <v>939</v>
      </c>
      <c r="G78" s="251"/>
      <c r="H78" s="233" t="s">
        <v>943</v>
      </c>
      <c r="I78" s="233" t="s">
        <v>941</v>
      </c>
      <c r="J78" s="233">
        <v>120</v>
      </c>
      <c r="K78" s="244"/>
    </row>
    <row r="79" spans="2:11" ht="15" customHeight="1">
      <c r="B79" s="253"/>
      <c r="C79" s="233" t="s">
        <v>944</v>
      </c>
      <c r="D79" s="233"/>
      <c r="E79" s="233"/>
      <c r="F79" s="252" t="s">
        <v>945</v>
      </c>
      <c r="G79" s="251"/>
      <c r="H79" s="233" t="s">
        <v>946</v>
      </c>
      <c r="I79" s="233" t="s">
        <v>941</v>
      </c>
      <c r="J79" s="233">
        <v>50</v>
      </c>
      <c r="K79" s="244"/>
    </row>
    <row r="80" spans="2:11" ht="15" customHeight="1">
      <c r="B80" s="253"/>
      <c r="C80" s="233" t="s">
        <v>947</v>
      </c>
      <c r="D80" s="233"/>
      <c r="E80" s="233"/>
      <c r="F80" s="252" t="s">
        <v>939</v>
      </c>
      <c r="G80" s="251"/>
      <c r="H80" s="233" t="s">
        <v>948</v>
      </c>
      <c r="I80" s="233" t="s">
        <v>949</v>
      </c>
      <c r="J80" s="233"/>
      <c r="K80" s="244"/>
    </row>
    <row r="81" spans="2:11" ht="15" customHeight="1">
      <c r="B81" s="253"/>
      <c r="C81" s="254" t="s">
        <v>950</v>
      </c>
      <c r="D81" s="254"/>
      <c r="E81" s="254"/>
      <c r="F81" s="255" t="s">
        <v>945</v>
      </c>
      <c r="G81" s="254"/>
      <c r="H81" s="254" t="s">
        <v>951</v>
      </c>
      <c r="I81" s="254" t="s">
        <v>941</v>
      </c>
      <c r="J81" s="254">
        <v>15</v>
      </c>
      <c r="K81" s="244"/>
    </row>
    <row r="82" spans="2:11" ht="15" customHeight="1">
      <c r="B82" s="253"/>
      <c r="C82" s="254" t="s">
        <v>952</v>
      </c>
      <c r="D82" s="254"/>
      <c r="E82" s="254"/>
      <c r="F82" s="255" t="s">
        <v>945</v>
      </c>
      <c r="G82" s="254"/>
      <c r="H82" s="254" t="s">
        <v>953</v>
      </c>
      <c r="I82" s="254" t="s">
        <v>941</v>
      </c>
      <c r="J82" s="254">
        <v>15</v>
      </c>
      <c r="K82" s="244"/>
    </row>
    <row r="83" spans="2:11" ht="15" customHeight="1">
      <c r="B83" s="253"/>
      <c r="C83" s="254" t="s">
        <v>954</v>
      </c>
      <c r="D83" s="254"/>
      <c r="E83" s="254"/>
      <c r="F83" s="255" t="s">
        <v>945</v>
      </c>
      <c r="G83" s="254"/>
      <c r="H83" s="254" t="s">
        <v>955</v>
      </c>
      <c r="I83" s="254" t="s">
        <v>941</v>
      </c>
      <c r="J83" s="254">
        <v>20</v>
      </c>
      <c r="K83" s="244"/>
    </row>
    <row r="84" spans="2:11" ht="15" customHeight="1">
      <c r="B84" s="253"/>
      <c r="C84" s="254" t="s">
        <v>956</v>
      </c>
      <c r="D84" s="254"/>
      <c r="E84" s="254"/>
      <c r="F84" s="255" t="s">
        <v>945</v>
      </c>
      <c r="G84" s="254"/>
      <c r="H84" s="254" t="s">
        <v>957</v>
      </c>
      <c r="I84" s="254" t="s">
        <v>941</v>
      </c>
      <c r="J84" s="254">
        <v>20</v>
      </c>
      <c r="K84" s="244"/>
    </row>
    <row r="85" spans="2:11" ht="15" customHeight="1">
      <c r="B85" s="253"/>
      <c r="C85" s="233" t="s">
        <v>958</v>
      </c>
      <c r="D85" s="233"/>
      <c r="E85" s="233"/>
      <c r="F85" s="252" t="s">
        <v>945</v>
      </c>
      <c r="G85" s="251"/>
      <c r="H85" s="233" t="s">
        <v>959</v>
      </c>
      <c r="I85" s="233" t="s">
        <v>941</v>
      </c>
      <c r="J85" s="233">
        <v>50</v>
      </c>
      <c r="K85" s="244"/>
    </row>
    <row r="86" spans="2:11" ht="15" customHeight="1">
      <c r="B86" s="253"/>
      <c r="C86" s="233" t="s">
        <v>960</v>
      </c>
      <c r="D86" s="233"/>
      <c r="E86" s="233"/>
      <c r="F86" s="252" t="s">
        <v>945</v>
      </c>
      <c r="G86" s="251"/>
      <c r="H86" s="233" t="s">
        <v>961</v>
      </c>
      <c r="I86" s="233" t="s">
        <v>941</v>
      </c>
      <c r="J86" s="233">
        <v>20</v>
      </c>
      <c r="K86" s="244"/>
    </row>
    <row r="87" spans="2:11" ht="15" customHeight="1">
      <c r="B87" s="253"/>
      <c r="C87" s="233" t="s">
        <v>962</v>
      </c>
      <c r="D87" s="233"/>
      <c r="E87" s="233"/>
      <c r="F87" s="252" t="s">
        <v>945</v>
      </c>
      <c r="G87" s="251"/>
      <c r="H87" s="233" t="s">
        <v>963</v>
      </c>
      <c r="I87" s="233" t="s">
        <v>941</v>
      </c>
      <c r="J87" s="233">
        <v>20</v>
      </c>
      <c r="K87" s="244"/>
    </row>
    <row r="88" spans="2:11" ht="15" customHeight="1">
      <c r="B88" s="253"/>
      <c r="C88" s="233" t="s">
        <v>964</v>
      </c>
      <c r="D88" s="233"/>
      <c r="E88" s="233"/>
      <c r="F88" s="252" t="s">
        <v>945</v>
      </c>
      <c r="G88" s="251"/>
      <c r="H88" s="233" t="s">
        <v>965</v>
      </c>
      <c r="I88" s="233" t="s">
        <v>941</v>
      </c>
      <c r="J88" s="233">
        <v>50</v>
      </c>
      <c r="K88" s="244"/>
    </row>
    <row r="89" spans="2:11" ht="15" customHeight="1">
      <c r="B89" s="253"/>
      <c r="C89" s="233" t="s">
        <v>966</v>
      </c>
      <c r="D89" s="233"/>
      <c r="E89" s="233"/>
      <c r="F89" s="252" t="s">
        <v>945</v>
      </c>
      <c r="G89" s="251"/>
      <c r="H89" s="233" t="s">
        <v>966</v>
      </c>
      <c r="I89" s="233" t="s">
        <v>941</v>
      </c>
      <c r="J89" s="233">
        <v>50</v>
      </c>
      <c r="K89" s="244"/>
    </row>
    <row r="90" spans="2:11" ht="15" customHeight="1">
      <c r="B90" s="253"/>
      <c r="C90" s="233" t="s">
        <v>118</v>
      </c>
      <c r="D90" s="233"/>
      <c r="E90" s="233"/>
      <c r="F90" s="252" t="s">
        <v>945</v>
      </c>
      <c r="G90" s="251"/>
      <c r="H90" s="233" t="s">
        <v>967</v>
      </c>
      <c r="I90" s="233" t="s">
        <v>941</v>
      </c>
      <c r="J90" s="233">
        <v>255</v>
      </c>
      <c r="K90" s="244"/>
    </row>
    <row r="91" spans="2:11" ht="15" customHeight="1">
      <c r="B91" s="253"/>
      <c r="C91" s="233" t="s">
        <v>968</v>
      </c>
      <c r="D91" s="233"/>
      <c r="E91" s="233"/>
      <c r="F91" s="252" t="s">
        <v>939</v>
      </c>
      <c r="G91" s="251"/>
      <c r="H91" s="233" t="s">
        <v>969</v>
      </c>
      <c r="I91" s="233" t="s">
        <v>970</v>
      </c>
      <c r="J91" s="233"/>
      <c r="K91" s="244"/>
    </row>
    <row r="92" spans="2:11" ht="15" customHeight="1">
      <c r="B92" s="253"/>
      <c r="C92" s="233" t="s">
        <v>971</v>
      </c>
      <c r="D92" s="233"/>
      <c r="E92" s="233"/>
      <c r="F92" s="252" t="s">
        <v>939</v>
      </c>
      <c r="G92" s="251"/>
      <c r="H92" s="233" t="s">
        <v>972</v>
      </c>
      <c r="I92" s="233" t="s">
        <v>973</v>
      </c>
      <c r="J92" s="233"/>
      <c r="K92" s="244"/>
    </row>
    <row r="93" spans="2:11" ht="15" customHeight="1">
      <c r="B93" s="253"/>
      <c r="C93" s="233" t="s">
        <v>974</v>
      </c>
      <c r="D93" s="233"/>
      <c r="E93" s="233"/>
      <c r="F93" s="252" t="s">
        <v>939</v>
      </c>
      <c r="G93" s="251"/>
      <c r="H93" s="233" t="s">
        <v>974</v>
      </c>
      <c r="I93" s="233" t="s">
        <v>973</v>
      </c>
      <c r="J93" s="233"/>
      <c r="K93" s="244"/>
    </row>
    <row r="94" spans="2:11" ht="15" customHeight="1">
      <c r="B94" s="253"/>
      <c r="C94" s="233" t="s">
        <v>37</v>
      </c>
      <c r="D94" s="233"/>
      <c r="E94" s="233"/>
      <c r="F94" s="252" t="s">
        <v>939</v>
      </c>
      <c r="G94" s="251"/>
      <c r="H94" s="233" t="s">
        <v>975</v>
      </c>
      <c r="I94" s="233" t="s">
        <v>973</v>
      </c>
      <c r="J94" s="233"/>
      <c r="K94" s="244"/>
    </row>
    <row r="95" spans="2:11" ht="15" customHeight="1">
      <c r="B95" s="253"/>
      <c r="C95" s="233" t="s">
        <v>47</v>
      </c>
      <c r="D95" s="233"/>
      <c r="E95" s="233"/>
      <c r="F95" s="252" t="s">
        <v>939</v>
      </c>
      <c r="G95" s="251"/>
      <c r="H95" s="233" t="s">
        <v>976</v>
      </c>
      <c r="I95" s="233" t="s">
        <v>973</v>
      </c>
      <c r="J95" s="233"/>
      <c r="K95" s="244"/>
    </row>
    <row r="96" spans="2:11" ht="15" customHeight="1">
      <c r="B96" s="256"/>
      <c r="C96" s="257"/>
      <c r="D96" s="257"/>
      <c r="E96" s="257"/>
      <c r="F96" s="257"/>
      <c r="G96" s="257"/>
      <c r="H96" s="257"/>
      <c r="I96" s="257"/>
      <c r="J96" s="257"/>
      <c r="K96" s="258"/>
    </row>
    <row r="97" spans="2:11" ht="18.75" customHeight="1">
      <c r="B97" s="259"/>
      <c r="C97" s="260"/>
      <c r="D97" s="260"/>
      <c r="E97" s="260"/>
      <c r="F97" s="260"/>
      <c r="G97" s="260"/>
      <c r="H97" s="260"/>
      <c r="I97" s="260"/>
      <c r="J97" s="260"/>
      <c r="K97" s="259"/>
    </row>
    <row r="98" spans="2:11" ht="18.75" customHeight="1">
      <c r="B98" s="239"/>
      <c r="C98" s="239"/>
      <c r="D98" s="239"/>
      <c r="E98" s="239"/>
      <c r="F98" s="239"/>
      <c r="G98" s="239"/>
      <c r="H98" s="239"/>
      <c r="I98" s="239"/>
      <c r="J98" s="239"/>
      <c r="K98" s="239"/>
    </row>
    <row r="99" spans="2:11" ht="7.5" customHeight="1">
      <c r="B99" s="240"/>
      <c r="C99" s="241"/>
      <c r="D99" s="241"/>
      <c r="E99" s="241"/>
      <c r="F99" s="241"/>
      <c r="G99" s="241"/>
      <c r="H99" s="241"/>
      <c r="I99" s="241"/>
      <c r="J99" s="241"/>
      <c r="K99" s="242"/>
    </row>
    <row r="100" spans="2:11" ht="45" customHeight="1">
      <c r="B100" s="243"/>
      <c r="C100" s="352" t="s">
        <v>977</v>
      </c>
      <c r="D100" s="352"/>
      <c r="E100" s="352"/>
      <c r="F100" s="352"/>
      <c r="G100" s="352"/>
      <c r="H100" s="352"/>
      <c r="I100" s="352"/>
      <c r="J100" s="352"/>
      <c r="K100" s="244"/>
    </row>
    <row r="101" spans="2:11" ht="17.25" customHeight="1">
      <c r="B101" s="243"/>
      <c r="C101" s="245" t="s">
        <v>933</v>
      </c>
      <c r="D101" s="245"/>
      <c r="E101" s="245"/>
      <c r="F101" s="245" t="s">
        <v>934</v>
      </c>
      <c r="G101" s="246"/>
      <c r="H101" s="245" t="s">
        <v>113</v>
      </c>
      <c r="I101" s="245" t="s">
        <v>56</v>
      </c>
      <c r="J101" s="245" t="s">
        <v>935</v>
      </c>
      <c r="K101" s="244"/>
    </row>
    <row r="102" spans="2:11" ht="17.25" customHeight="1">
      <c r="B102" s="243"/>
      <c r="C102" s="247" t="s">
        <v>936</v>
      </c>
      <c r="D102" s="247"/>
      <c r="E102" s="247"/>
      <c r="F102" s="248" t="s">
        <v>937</v>
      </c>
      <c r="G102" s="249"/>
      <c r="H102" s="247"/>
      <c r="I102" s="247"/>
      <c r="J102" s="247" t="s">
        <v>938</v>
      </c>
      <c r="K102" s="244"/>
    </row>
    <row r="103" spans="2:11" ht="5.25" customHeight="1">
      <c r="B103" s="243"/>
      <c r="C103" s="245"/>
      <c r="D103" s="245"/>
      <c r="E103" s="245"/>
      <c r="F103" s="245"/>
      <c r="G103" s="261"/>
      <c r="H103" s="245"/>
      <c r="I103" s="245"/>
      <c r="J103" s="245"/>
      <c r="K103" s="244"/>
    </row>
    <row r="104" spans="2:11" ht="15" customHeight="1">
      <c r="B104" s="243"/>
      <c r="C104" s="233" t="s">
        <v>52</v>
      </c>
      <c r="D104" s="250"/>
      <c r="E104" s="250"/>
      <c r="F104" s="252" t="s">
        <v>939</v>
      </c>
      <c r="G104" s="261"/>
      <c r="H104" s="233" t="s">
        <v>978</v>
      </c>
      <c r="I104" s="233" t="s">
        <v>941</v>
      </c>
      <c r="J104" s="233">
        <v>20</v>
      </c>
      <c r="K104" s="244"/>
    </row>
    <row r="105" spans="2:11" ht="15" customHeight="1">
      <c r="B105" s="243"/>
      <c r="C105" s="233" t="s">
        <v>942</v>
      </c>
      <c r="D105" s="233"/>
      <c r="E105" s="233"/>
      <c r="F105" s="252" t="s">
        <v>939</v>
      </c>
      <c r="G105" s="233"/>
      <c r="H105" s="233" t="s">
        <v>978</v>
      </c>
      <c r="I105" s="233" t="s">
        <v>941</v>
      </c>
      <c r="J105" s="233">
        <v>120</v>
      </c>
      <c r="K105" s="244"/>
    </row>
    <row r="106" spans="2:11" ht="15" customHeight="1">
      <c r="B106" s="253"/>
      <c r="C106" s="233" t="s">
        <v>944</v>
      </c>
      <c r="D106" s="233"/>
      <c r="E106" s="233"/>
      <c r="F106" s="252" t="s">
        <v>945</v>
      </c>
      <c r="G106" s="233"/>
      <c r="H106" s="233" t="s">
        <v>978</v>
      </c>
      <c r="I106" s="233" t="s">
        <v>941</v>
      </c>
      <c r="J106" s="233">
        <v>50</v>
      </c>
      <c r="K106" s="244"/>
    </row>
    <row r="107" spans="2:11" ht="15" customHeight="1">
      <c r="B107" s="253"/>
      <c r="C107" s="233" t="s">
        <v>947</v>
      </c>
      <c r="D107" s="233"/>
      <c r="E107" s="233"/>
      <c r="F107" s="252" t="s">
        <v>939</v>
      </c>
      <c r="G107" s="233"/>
      <c r="H107" s="233" t="s">
        <v>978</v>
      </c>
      <c r="I107" s="233" t="s">
        <v>949</v>
      </c>
      <c r="J107" s="233"/>
      <c r="K107" s="244"/>
    </row>
    <row r="108" spans="2:11" ht="15" customHeight="1">
      <c r="B108" s="253"/>
      <c r="C108" s="233" t="s">
        <v>958</v>
      </c>
      <c r="D108" s="233"/>
      <c r="E108" s="233"/>
      <c r="F108" s="252" t="s">
        <v>945</v>
      </c>
      <c r="G108" s="233"/>
      <c r="H108" s="233" t="s">
        <v>978</v>
      </c>
      <c r="I108" s="233" t="s">
        <v>941</v>
      </c>
      <c r="J108" s="233">
        <v>50</v>
      </c>
      <c r="K108" s="244"/>
    </row>
    <row r="109" spans="2:11" ht="15" customHeight="1">
      <c r="B109" s="253"/>
      <c r="C109" s="233" t="s">
        <v>966</v>
      </c>
      <c r="D109" s="233"/>
      <c r="E109" s="233"/>
      <c r="F109" s="252" t="s">
        <v>945</v>
      </c>
      <c r="G109" s="233"/>
      <c r="H109" s="233" t="s">
        <v>978</v>
      </c>
      <c r="I109" s="233" t="s">
        <v>941</v>
      </c>
      <c r="J109" s="233">
        <v>50</v>
      </c>
      <c r="K109" s="244"/>
    </row>
    <row r="110" spans="2:11" ht="15" customHeight="1">
      <c r="B110" s="253"/>
      <c r="C110" s="233" t="s">
        <v>964</v>
      </c>
      <c r="D110" s="233"/>
      <c r="E110" s="233"/>
      <c r="F110" s="252" t="s">
        <v>945</v>
      </c>
      <c r="G110" s="233"/>
      <c r="H110" s="233" t="s">
        <v>978</v>
      </c>
      <c r="I110" s="233" t="s">
        <v>941</v>
      </c>
      <c r="J110" s="233">
        <v>50</v>
      </c>
      <c r="K110" s="244"/>
    </row>
    <row r="111" spans="2:11" ht="15" customHeight="1">
      <c r="B111" s="253"/>
      <c r="C111" s="233" t="s">
        <v>52</v>
      </c>
      <c r="D111" s="233"/>
      <c r="E111" s="233"/>
      <c r="F111" s="252" t="s">
        <v>939</v>
      </c>
      <c r="G111" s="233"/>
      <c r="H111" s="233" t="s">
        <v>979</v>
      </c>
      <c r="I111" s="233" t="s">
        <v>941</v>
      </c>
      <c r="J111" s="233">
        <v>20</v>
      </c>
      <c r="K111" s="244"/>
    </row>
    <row r="112" spans="2:11" ht="15" customHeight="1">
      <c r="B112" s="253"/>
      <c r="C112" s="233" t="s">
        <v>980</v>
      </c>
      <c r="D112" s="233"/>
      <c r="E112" s="233"/>
      <c r="F112" s="252" t="s">
        <v>939</v>
      </c>
      <c r="G112" s="233"/>
      <c r="H112" s="233" t="s">
        <v>981</v>
      </c>
      <c r="I112" s="233" t="s">
        <v>941</v>
      </c>
      <c r="J112" s="233">
        <v>120</v>
      </c>
      <c r="K112" s="244"/>
    </row>
    <row r="113" spans="2:11" ht="15" customHeight="1">
      <c r="B113" s="253"/>
      <c r="C113" s="233" t="s">
        <v>37</v>
      </c>
      <c r="D113" s="233"/>
      <c r="E113" s="233"/>
      <c r="F113" s="252" t="s">
        <v>939</v>
      </c>
      <c r="G113" s="233"/>
      <c r="H113" s="233" t="s">
        <v>982</v>
      </c>
      <c r="I113" s="233" t="s">
        <v>973</v>
      </c>
      <c r="J113" s="233"/>
      <c r="K113" s="244"/>
    </row>
    <row r="114" spans="2:11" ht="15" customHeight="1">
      <c r="B114" s="253"/>
      <c r="C114" s="233" t="s">
        <v>47</v>
      </c>
      <c r="D114" s="233"/>
      <c r="E114" s="233"/>
      <c r="F114" s="252" t="s">
        <v>939</v>
      </c>
      <c r="G114" s="233"/>
      <c r="H114" s="233" t="s">
        <v>983</v>
      </c>
      <c r="I114" s="233" t="s">
        <v>973</v>
      </c>
      <c r="J114" s="233"/>
      <c r="K114" s="244"/>
    </row>
    <row r="115" spans="2:11" ht="15" customHeight="1">
      <c r="B115" s="253"/>
      <c r="C115" s="233" t="s">
        <v>56</v>
      </c>
      <c r="D115" s="233"/>
      <c r="E115" s="233"/>
      <c r="F115" s="252" t="s">
        <v>939</v>
      </c>
      <c r="G115" s="233"/>
      <c r="H115" s="233" t="s">
        <v>984</v>
      </c>
      <c r="I115" s="233" t="s">
        <v>985</v>
      </c>
      <c r="J115" s="233"/>
      <c r="K115" s="244"/>
    </row>
    <row r="116" spans="2:11" ht="15" customHeight="1">
      <c r="B116" s="256"/>
      <c r="C116" s="262"/>
      <c r="D116" s="262"/>
      <c r="E116" s="262"/>
      <c r="F116" s="262"/>
      <c r="G116" s="262"/>
      <c r="H116" s="262"/>
      <c r="I116" s="262"/>
      <c r="J116" s="262"/>
      <c r="K116" s="258"/>
    </row>
    <row r="117" spans="2:11" ht="18.75" customHeight="1">
      <c r="B117" s="263"/>
      <c r="C117" s="229"/>
      <c r="D117" s="229"/>
      <c r="E117" s="229"/>
      <c r="F117" s="264"/>
      <c r="G117" s="229"/>
      <c r="H117" s="229"/>
      <c r="I117" s="229"/>
      <c r="J117" s="229"/>
      <c r="K117" s="263"/>
    </row>
    <row r="118" spans="2:11" ht="18.75" customHeight="1">
      <c r="B118" s="239"/>
      <c r="C118" s="239"/>
      <c r="D118" s="239"/>
      <c r="E118" s="239"/>
      <c r="F118" s="239"/>
      <c r="G118" s="239"/>
      <c r="H118" s="239"/>
      <c r="I118" s="239"/>
      <c r="J118" s="239"/>
      <c r="K118" s="239"/>
    </row>
    <row r="119" spans="2:11" ht="7.5" customHeight="1">
      <c r="B119" s="265"/>
      <c r="C119" s="266"/>
      <c r="D119" s="266"/>
      <c r="E119" s="266"/>
      <c r="F119" s="266"/>
      <c r="G119" s="266"/>
      <c r="H119" s="266"/>
      <c r="I119" s="266"/>
      <c r="J119" s="266"/>
      <c r="K119" s="267"/>
    </row>
    <row r="120" spans="2:11" ht="45" customHeight="1">
      <c r="B120" s="268"/>
      <c r="C120" s="348" t="s">
        <v>986</v>
      </c>
      <c r="D120" s="348"/>
      <c r="E120" s="348"/>
      <c r="F120" s="348"/>
      <c r="G120" s="348"/>
      <c r="H120" s="348"/>
      <c r="I120" s="348"/>
      <c r="J120" s="348"/>
      <c r="K120" s="269"/>
    </row>
    <row r="121" spans="2:11" ht="17.25" customHeight="1">
      <c r="B121" s="270"/>
      <c r="C121" s="245" t="s">
        <v>933</v>
      </c>
      <c r="D121" s="245"/>
      <c r="E121" s="245"/>
      <c r="F121" s="245" t="s">
        <v>934</v>
      </c>
      <c r="G121" s="246"/>
      <c r="H121" s="245" t="s">
        <v>113</v>
      </c>
      <c r="I121" s="245" t="s">
        <v>56</v>
      </c>
      <c r="J121" s="245" t="s">
        <v>935</v>
      </c>
      <c r="K121" s="271"/>
    </row>
    <row r="122" spans="2:11" ht="17.25" customHeight="1">
      <c r="B122" s="270"/>
      <c r="C122" s="247" t="s">
        <v>936</v>
      </c>
      <c r="D122" s="247"/>
      <c r="E122" s="247"/>
      <c r="F122" s="248" t="s">
        <v>937</v>
      </c>
      <c r="G122" s="249"/>
      <c r="H122" s="247"/>
      <c r="I122" s="247"/>
      <c r="J122" s="247" t="s">
        <v>938</v>
      </c>
      <c r="K122" s="271"/>
    </row>
    <row r="123" spans="2:11" ht="5.25" customHeight="1">
      <c r="B123" s="272"/>
      <c r="C123" s="250"/>
      <c r="D123" s="250"/>
      <c r="E123" s="250"/>
      <c r="F123" s="250"/>
      <c r="G123" s="233"/>
      <c r="H123" s="250"/>
      <c r="I123" s="250"/>
      <c r="J123" s="250"/>
      <c r="K123" s="273"/>
    </row>
    <row r="124" spans="2:11" ht="15" customHeight="1">
      <c r="B124" s="272"/>
      <c r="C124" s="233" t="s">
        <v>942</v>
      </c>
      <c r="D124" s="250"/>
      <c r="E124" s="250"/>
      <c r="F124" s="252" t="s">
        <v>939</v>
      </c>
      <c r="G124" s="233"/>
      <c r="H124" s="233" t="s">
        <v>978</v>
      </c>
      <c r="I124" s="233" t="s">
        <v>941</v>
      </c>
      <c r="J124" s="233">
        <v>120</v>
      </c>
      <c r="K124" s="274"/>
    </row>
    <row r="125" spans="2:11" ht="15" customHeight="1">
      <c r="B125" s="272"/>
      <c r="C125" s="233" t="s">
        <v>987</v>
      </c>
      <c r="D125" s="233"/>
      <c r="E125" s="233"/>
      <c r="F125" s="252" t="s">
        <v>939</v>
      </c>
      <c r="G125" s="233"/>
      <c r="H125" s="233" t="s">
        <v>988</v>
      </c>
      <c r="I125" s="233" t="s">
        <v>941</v>
      </c>
      <c r="J125" s="233" t="s">
        <v>989</v>
      </c>
      <c r="K125" s="274"/>
    </row>
    <row r="126" spans="2:11" ht="15" customHeight="1">
      <c r="B126" s="272"/>
      <c r="C126" s="233" t="s">
        <v>81</v>
      </c>
      <c r="D126" s="233"/>
      <c r="E126" s="233"/>
      <c r="F126" s="252" t="s">
        <v>939</v>
      </c>
      <c r="G126" s="233"/>
      <c r="H126" s="233" t="s">
        <v>990</v>
      </c>
      <c r="I126" s="233" t="s">
        <v>941</v>
      </c>
      <c r="J126" s="233" t="s">
        <v>989</v>
      </c>
      <c r="K126" s="274"/>
    </row>
    <row r="127" spans="2:11" ht="15" customHeight="1">
      <c r="B127" s="272"/>
      <c r="C127" s="233" t="s">
        <v>950</v>
      </c>
      <c r="D127" s="233"/>
      <c r="E127" s="233"/>
      <c r="F127" s="252" t="s">
        <v>945</v>
      </c>
      <c r="G127" s="233"/>
      <c r="H127" s="233" t="s">
        <v>951</v>
      </c>
      <c r="I127" s="233" t="s">
        <v>941</v>
      </c>
      <c r="J127" s="233">
        <v>15</v>
      </c>
      <c r="K127" s="274"/>
    </row>
    <row r="128" spans="2:11" ht="15" customHeight="1">
      <c r="B128" s="272"/>
      <c r="C128" s="254" t="s">
        <v>952</v>
      </c>
      <c r="D128" s="254"/>
      <c r="E128" s="254"/>
      <c r="F128" s="255" t="s">
        <v>945</v>
      </c>
      <c r="G128" s="254"/>
      <c r="H128" s="254" t="s">
        <v>953</v>
      </c>
      <c r="I128" s="254" t="s">
        <v>941</v>
      </c>
      <c r="J128" s="254">
        <v>15</v>
      </c>
      <c r="K128" s="274"/>
    </row>
    <row r="129" spans="2:11" ht="15" customHeight="1">
      <c r="B129" s="272"/>
      <c r="C129" s="254" t="s">
        <v>954</v>
      </c>
      <c r="D129" s="254"/>
      <c r="E129" s="254"/>
      <c r="F129" s="255" t="s">
        <v>945</v>
      </c>
      <c r="G129" s="254"/>
      <c r="H129" s="254" t="s">
        <v>955</v>
      </c>
      <c r="I129" s="254" t="s">
        <v>941</v>
      </c>
      <c r="J129" s="254">
        <v>20</v>
      </c>
      <c r="K129" s="274"/>
    </row>
    <row r="130" spans="2:11" ht="15" customHeight="1">
      <c r="B130" s="272"/>
      <c r="C130" s="254" t="s">
        <v>956</v>
      </c>
      <c r="D130" s="254"/>
      <c r="E130" s="254"/>
      <c r="F130" s="255" t="s">
        <v>945</v>
      </c>
      <c r="G130" s="254"/>
      <c r="H130" s="254" t="s">
        <v>957</v>
      </c>
      <c r="I130" s="254" t="s">
        <v>941</v>
      </c>
      <c r="J130" s="254">
        <v>20</v>
      </c>
      <c r="K130" s="274"/>
    </row>
    <row r="131" spans="2:11" ht="15" customHeight="1">
      <c r="B131" s="272"/>
      <c r="C131" s="233" t="s">
        <v>944</v>
      </c>
      <c r="D131" s="233"/>
      <c r="E131" s="233"/>
      <c r="F131" s="252" t="s">
        <v>945</v>
      </c>
      <c r="G131" s="233"/>
      <c r="H131" s="233" t="s">
        <v>978</v>
      </c>
      <c r="I131" s="233" t="s">
        <v>941</v>
      </c>
      <c r="J131" s="233">
        <v>50</v>
      </c>
      <c r="K131" s="274"/>
    </row>
    <row r="132" spans="2:11" ht="15" customHeight="1">
      <c r="B132" s="272"/>
      <c r="C132" s="233" t="s">
        <v>958</v>
      </c>
      <c r="D132" s="233"/>
      <c r="E132" s="233"/>
      <c r="F132" s="252" t="s">
        <v>945</v>
      </c>
      <c r="G132" s="233"/>
      <c r="H132" s="233" t="s">
        <v>978</v>
      </c>
      <c r="I132" s="233" t="s">
        <v>941</v>
      </c>
      <c r="J132" s="233">
        <v>50</v>
      </c>
      <c r="K132" s="274"/>
    </row>
    <row r="133" spans="2:11" ht="15" customHeight="1">
      <c r="B133" s="272"/>
      <c r="C133" s="233" t="s">
        <v>964</v>
      </c>
      <c r="D133" s="233"/>
      <c r="E133" s="233"/>
      <c r="F133" s="252" t="s">
        <v>945</v>
      </c>
      <c r="G133" s="233"/>
      <c r="H133" s="233" t="s">
        <v>978</v>
      </c>
      <c r="I133" s="233" t="s">
        <v>941</v>
      </c>
      <c r="J133" s="233">
        <v>50</v>
      </c>
      <c r="K133" s="274"/>
    </row>
    <row r="134" spans="2:11" ht="15" customHeight="1">
      <c r="B134" s="272"/>
      <c r="C134" s="233" t="s">
        <v>966</v>
      </c>
      <c r="D134" s="233"/>
      <c r="E134" s="233"/>
      <c r="F134" s="252" t="s">
        <v>945</v>
      </c>
      <c r="G134" s="233"/>
      <c r="H134" s="233" t="s">
        <v>978</v>
      </c>
      <c r="I134" s="233" t="s">
        <v>941</v>
      </c>
      <c r="J134" s="233">
        <v>50</v>
      </c>
      <c r="K134" s="274"/>
    </row>
    <row r="135" spans="2:11" ht="15" customHeight="1">
      <c r="B135" s="272"/>
      <c r="C135" s="233" t="s">
        <v>118</v>
      </c>
      <c r="D135" s="233"/>
      <c r="E135" s="233"/>
      <c r="F135" s="252" t="s">
        <v>945</v>
      </c>
      <c r="G135" s="233"/>
      <c r="H135" s="233" t="s">
        <v>991</v>
      </c>
      <c r="I135" s="233" t="s">
        <v>941</v>
      </c>
      <c r="J135" s="233">
        <v>255</v>
      </c>
      <c r="K135" s="274"/>
    </row>
    <row r="136" spans="2:11" ht="15" customHeight="1">
      <c r="B136" s="272"/>
      <c r="C136" s="233" t="s">
        <v>968</v>
      </c>
      <c r="D136" s="233"/>
      <c r="E136" s="233"/>
      <c r="F136" s="252" t="s">
        <v>939</v>
      </c>
      <c r="G136" s="233"/>
      <c r="H136" s="233" t="s">
        <v>992</v>
      </c>
      <c r="I136" s="233" t="s">
        <v>970</v>
      </c>
      <c r="J136" s="233"/>
      <c r="K136" s="274"/>
    </row>
    <row r="137" spans="2:11" ht="15" customHeight="1">
      <c r="B137" s="272"/>
      <c r="C137" s="233" t="s">
        <v>971</v>
      </c>
      <c r="D137" s="233"/>
      <c r="E137" s="233"/>
      <c r="F137" s="252" t="s">
        <v>939</v>
      </c>
      <c r="G137" s="233"/>
      <c r="H137" s="233" t="s">
        <v>993</v>
      </c>
      <c r="I137" s="233" t="s">
        <v>973</v>
      </c>
      <c r="J137" s="233"/>
      <c r="K137" s="274"/>
    </row>
    <row r="138" spans="2:11" ht="15" customHeight="1">
      <c r="B138" s="272"/>
      <c r="C138" s="233" t="s">
        <v>974</v>
      </c>
      <c r="D138" s="233"/>
      <c r="E138" s="233"/>
      <c r="F138" s="252" t="s">
        <v>939</v>
      </c>
      <c r="G138" s="233"/>
      <c r="H138" s="233" t="s">
        <v>974</v>
      </c>
      <c r="I138" s="233" t="s">
        <v>973</v>
      </c>
      <c r="J138" s="233"/>
      <c r="K138" s="274"/>
    </row>
    <row r="139" spans="2:11" ht="15" customHeight="1">
      <c r="B139" s="272"/>
      <c r="C139" s="233" t="s">
        <v>37</v>
      </c>
      <c r="D139" s="233"/>
      <c r="E139" s="233"/>
      <c r="F139" s="252" t="s">
        <v>939</v>
      </c>
      <c r="G139" s="233"/>
      <c r="H139" s="233" t="s">
        <v>994</v>
      </c>
      <c r="I139" s="233" t="s">
        <v>973</v>
      </c>
      <c r="J139" s="233"/>
      <c r="K139" s="274"/>
    </row>
    <row r="140" spans="2:11" ht="15" customHeight="1">
      <c r="B140" s="272"/>
      <c r="C140" s="233" t="s">
        <v>995</v>
      </c>
      <c r="D140" s="233"/>
      <c r="E140" s="233"/>
      <c r="F140" s="252" t="s">
        <v>939</v>
      </c>
      <c r="G140" s="233"/>
      <c r="H140" s="233" t="s">
        <v>996</v>
      </c>
      <c r="I140" s="233" t="s">
        <v>973</v>
      </c>
      <c r="J140" s="233"/>
      <c r="K140" s="274"/>
    </row>
    <row r="141" spans="2:11" ht="15" customHeight="1">
      <c r="B141" s="275"/>
      <c r="C141" s="276"/>
      <c r="D141" s="276"/>
      <c r="E141" s="276"/>
      <c r="F141" s="276"/>
      <c r="G141" s="276"/>
      <c r="H141" s="276"/>
      <c r="I141" s="276"/>
      <c r="J141" s="276"/>
      <c r="K141" s="277"/>
    </row>
    <row r="142" spans="2:11" ht="18.75" customHeight="1">
      <c r="B142" s="229"/>
      <c r="C142" s="229"/>
      <c r="D142" s="229"/>
      <c r="E142" s="229"/>
      <c r="F142" s="264"/>
      <c r="G142" s="229"/>
      <c r="H142" s="229"/>
      <c r="I142" s="229"/>
      <c r="J142" s="229"/>
      <c r="K142" s="229"/>
    </row>
    <row r="143" spans="2:11" ht="18.75" customHeight="1">
      <c r="B143" s="239"/>
      <c r="C143" s="239"/>
      <c r="D143" s="239"/>
      <c r="E143" s="239"/>
      <c r="F143" s="239"/>
      <c r="G143" s="239"/>
      <c r="H143" s="239"/>
      <c r="I143" s="239"/>
      <c r="J143" s="239"/>
      <c r="K143" s="239"/>
    </row>
    <row r="144" spans="2:11" ht="7.5" customHeight="1">
      <c r="B144" s="240"/>
      <c r="C144" s="241"/>
      <c r="D144" s="241"/>
      <c r="E144" s="241"/>
      <c r="F144" s="241"/>
      <c r="G144" s="241"/>
      <c r="H144" s="241"/>
      <c r="I144" s="241"/>
      <c r="J144" s="241"/>
      <c r="K144" s="242"/>
    </row>
    <row r="145" spans="2:11" ht="45" customHeight="1">
      <c r="B145" s="243"/>
      <c r="C145" s="352" t="s">
        <v>997</v>
      </c>
      <c r="D145" s="352"/>
      <c r="E145" s="352"/>
      <c r="F145" s="352"/>
      <c r="G145" s="352"/>
      <c r="H145" s="352"/>
      <c r="I145" s="352"/>
      <c r="J145" s="352"/>
      <c r="K145" s="244"/>
    </row>
    <row r="146" spans="2:11" ht="17.25" customHeight="1">
      <c r="B146" s="243"/>
      <c r="C146" s="245" t="s">
        <v>933</v>
      </c>
      <c r="D146" s="245"/>
      <c r="E146" s="245"/>
      <c r="F146" s="245" t="s">
        <v>934</v>
      </c>
      <c r="G146" s="246"/>
      <c r="H146" s="245" t="s">
        <v>113</v>
      </c>
      <c r="I146" s="245" t="s">
        <v>56</v>
      </c>
      <c r="J146" s="245" t="s">
        <v>935</v>
      </c>
      <c r="K146" s="244"/>
    </row>
    <row r="147" spans="2:11" ht="17.25" customHeight="1">
      <c r="B147" s="243"/>
      <c r="C147" s="247" t="s">
        <v>936</v>
      </c>
      <c r="D147" s="247"/>
      <c r="E147" s="247"/>
      <c r="F147" s="248" t="s">
        <v>937</v>
      </c>
      <c r="G147" s="249"/>
      <c r="H147" s="247"/>
      <c r="I147" s="247"/>
      <c r="J147" s="247" t="s">
        <v>938</v>
      </c>
      <c r="K147" s="244"/>
    </row>
    <row r="148" spans="2:11" ht="5.25" customHeight="1">
      <c r="B148" s="253"/>
      <c r="C148" s="250"/>
      <c r="D148" s="250"/>
      <c r="E148" s="250"/>
      <c r="F148" s="250"/>
      <c r="G148" s="251"/>
      <c r="H148" s="250"/>
      <c r="I148" s="250"/>
      <c r="J148" s="250"/>
      <c r="K148" s="274"/>
    </row>
    <row r="149" spans="2:11" ht="15" customHeight="1">
      <c r="B149" s="253"/>
      <c r="C149" s="278" t="s">
        <v>942</v>
      </c>
      <c r="D149" s="233"/>
      <c r="E149" s="233"/>
      <c r="F149" s="279" t="s">
        <v>939</v>
      </c>
      <c r="G149" s="233"/>
      <c r="H149" s="278" t="s">
        <v>978</v>
      </c>
      <c r="I149" s="278" t="s">
        <v>941</v>
      </c>
      <c r="J149" s="278">
        <v>120</v>
      </c>
      <c r="K149" s="274"/>
    </row>
    <row r="150" spans="2:11" ht="15" customHeight="1">
      <c r="B150" s="253"/>
      <c r="C150" s="278" t="s">
        <v>987</v>
      </c>
      <c r="D150" s="233"/>
      <c r="E150" s="233"/>
      <c r="F150" s="279" t="s">
        <v>939</v>
      </c>
      <c r="G150" s="233"/>
      <c r="H150" s="278" t="s">
        <v>998</v>
      </c>
      <c r="I150" s="278" t="s">
        <v>941</v>
      </c>
      <c r="J150" s="278" t="s">
        <v>989</v>
      </c>
      <c r="K150" s="274"/>
    </row>
    <row r="151" spans="2:11" ht="15" customHeight="1">
      <c r="B151" s="253"/>
      <c r="C151" s="278" t="s">
        <v>81</v>
      </c>
      <c r="D151" s="233"/>
      <c r="E151" s="233"/>
      <c r="F151" s="279" t="s">
        <v>939</v>
      </c>
      <c r="G151" s="233"/>
      <c r="H151" s="278" t="s">
        <v>999</v>
      </c>
      <c r="I151" s="278" t="s">
        <v>941</v>
      </c>
      <c r="J151" s="278" t="s">
        <v>989</v>
      </c>
      <c r="K151" s="274"/>
    </row>
    <row r="152" spans="2:11" ht="15" customHeight="1">
      <c r="B152" s="253"/>
      <c r="C152" s="278" t="s">
        <v>944</v>
      </c>
      <c r="D152" s="233"/>
      <c r="E152" s="233"/>
      <c r="F152" s="279" t="s">
        <v>945</v>
      </c>
      <c r="G152" s="233"/>
      <c r="H152" s="278" t="s">
        <v>978</v>
      </c>
      <c r="I152" s="278" t="s">
        <v>941</v>
      </c>
      <c r="J152" s="278">
        <v>50</v>
      </c>
      <c r="K152" s="274"/>
    </row>
    <row r="153" spans="2:11" ht="15" customHeight="1">
      <c r="B153" s="253"/>
      <c r="C153" s="278" t="s">
        <v>947</v>
      </c>
      <c r="D153" s="233"/>
      <c r="E153" s="233"/>
      <c r="F153" s="279" t="s">
        <v>939</v>
      </c>
      <c r="G153" s="233"/>
      <c r="H153" s="278" t="s">
        <v>978</v>
      </c>
      <c r="I153" s="278" t="s">
        <v>949</v>
      </c>
      <c r="J153" s="278"/>
      <c r="K153" s="274"/>
    </row>
    <row r="154" spans="2:11" ht="15" customHeight="1">
      <c r="B154" s="253"/>
      <c r="C154" s="278" t="s">
        <v>958</v>
      </c>
      <c r="D154" s="233"/>
      <c r="E154" s="233"/>
      <c r="F154" s="279" t="s">
        <v>945</v>
      </c>
      <c r="G154" s="233"/>
      <c r="H154" s="278" t="s">
        <v>978</v>
      </c>
      <c r="I154" s="278" t="s">
        <v>941</v>
      </c>
      <c r="J154" s="278">
        <v>50</v>
      </c>
      <c r="K154" s="274"/>
    </row>
    <row r="155" spans="2:11" ht="15" customHeight="1">
      <c r="B155" s="253"/>
      <c r="C155" s="278" t="s">
        <v>966</v>
      </c>
      <c r="D155" s="233"/>
      <c r="E155" s="233"/>
      <c r="F155" s="279" t="s">
        <v>945</v>
      </c>
      <c r="G155" s="233"/>
      <c r="H155" s="278" t="s">
        <v>978</v>
      </c>
      <c r="I155" s="278" t="s">
        <v>941</v>
      </c>
      <c r="J155" s="278">
        <v>50</v>
      </c>
      <c r="K155" s="274"/>
    </row>
    <row r="156" spans="2:11" ht="15" customHeight="1">
      <c r="B156" s="253"/>
      <c r="C156" s="278" t="s">
        <v>964</v>
      </c>
      <c r="D156" s="233"/>
      <c r="E156" s="233"/>
      <c r="F156" s="279" t="s">
        <v>945</v>
      </c>
      <c r="G156" s="233"/>
      <c r="H156" s="278" t="s">
        <v>978</v>
      </c>
      <c r="I156" s="278" t="s">
        <v>941</v>
      </c>
      <c r="J156" s="278">
        <v>50</v>
      </c>
      <c r="K156" s="274"/>
    </row>
    <row r="157" spans="2:11" ht="15" customHeight="1">
      <c r="B157" s="253"/>
      <c r="C157" s="278" t="s">
        <v>94</v>
      </c>
      <c r="D157" s="233"/>
      <c r="E157" s="233"/>
      <c r="F157" s="279" t="s">
        <v>939</v>
      </c>
      <c r="G157" s="233"/>
      <c r="H157" s="278" t="s">
        <v>1000</v>
      </c>
      <c r="I157" s="278" t="s">
        <v>941</v>
      </c>
      <c r="J157" s="278" t="s">
        <v>1001</v>
      </c>
      <c r="K157" s="274"/>
    </row>
    <row r="158" spans="2:11" ht="15" customHeight="1">
      <c r="B158" s="253"/>
      <c r="C158" s="278" t="s">
        <v>1002</v>
      </c>
      <c r="D158" s="233"/>
      <c r="E158" s="233"/>
      <c r="F158" s="279" t="s">
        <v>939</v>
      </c>
      <c r="G158" s="233"/>
      <c r="H158" s="278" t="s">
        <v>1003</v>
      </c>
      <c r="I158" s="278" t="s">
        <v>973</v>
      </c>
      <c r="J158" s="278"/>
      <c r="K158" s="274"/>
    </row>
    <row r="159" spans="2:11" ht="15" customHeight="1">
      <c r="B159" s="280"/>
      <c r="C159" s="262"/>
      <c r="D159" s="262"/>
      <c r="E159" s="262"/>
      <c r="F159" s="262"/>
      <c r="G159" s="262"/>
      <c r="H159" s="262"/>
      <c r="I159" s="262"/>
      <c r="J159" s="262"/>
      <c r="K159" s="281"/>
    </row>
    <row r="160" spans="2:11" ht="18.75" customHeight="1">
      <c r="B160" s="229"/>
      <c r="C160" s="233"/>
      <c r="D160" s="233"/>
      <c r="E160" s="233"/>
      <c r="F160" s="252"/>
      <c r="G160" s="233"/>
      <c r="H160" s="233"/>
      <c r="I160" s="233"/>
      <c r="J160" s="233"/>
      <c r="K160" s="229"/>
    </row>
    <row r="161" spans="2:11" ht="18.75" customHeight="1">
      <c r="B161" s="239"/>
      <c r="C161" s="239"/>
      <c r="D161" s="239"/>
      <c r="E161" s="239"/>
      <c r="F161" s="239"/>
      <c r="G161" s="239"/>
      <c r="H161" s="239"/>
      <c r="I161" s="239"/>
      <c r="J161" s="239"/>
      <c r="K161" s="239"/>
    </row>
    <row r="162" spans="2:11" ht="7.5" customHeight="1">
      <c r="B162" s="221"/>
      <c r="C162" s="222"/>
      <c r="D162" s="222"/>
      <c r="E162" s="222"/>
      <c r="F162" s="222"/>
      <c r="G162" s="222"/>
      <c r="H162" s="222"/>
      <c r="I162" s="222"/>
      <c r="J162" s="222"/>
      <c r="K162" s="223"/>
    </row>
    <row r="163" spans="2:11" ht="45" customHeight="1">
      <c r="B163" s="224"/>
      <c r="C163" s="348" t="s">
        <v>1004</v>
      </c>
      <c r="D163" s="348"/>
      <c r="E163" s="348"/>
      <c r="F163" s="348"/>
      <c r="G163" s="348"/>
      <c r="H163" s="348"/>
      <c r="I163" s="348"/>
      <c r="J163" s="348"/>
      <c r="K163" s="225"/>
    </row>
    <row r="164" spans="2:11" ht="17.25" customHeight="1">
      <c r="B164" s="224"/>
      <c r="C164" s="245" t="s">
        <v>933</v>
      </c>
      <c r="D164" s="245"/>
      <c r="E164" s="245"/>
      <c r="F164" s="245" t="s">
        <v>934</v>
      </c>
      <c r="G164" s="282"/>
      <c r="H164" s="283" t="s">
        <v>113</v>
      </c>
      <c r="I164" s="283" t="s">
        <v>56</v>
      </c>
      <c r="J164" s="245" t="s">
        <v>935</v>
      </c>
      <c r="K164" s="225"/>
    </row>
    <row r="165" spans="2:11" ht="17.25" customHeight="1">
      <c r="B165" s="226"/>
      <c r="C165" s="247" t="s">
        <v>936</v>
      </c>
      <c r="D165" s="247"/>
      <c r="E165" s="247"/>
      <c r="F165" s="248" t="s">
        <v>937</v>
      </c>
      <c r="G165" s="284"/>
      <c r="H165" s="285"/>
      <c r="I165" s="285"/>
      <c r="J165" s="247" t="s">
        <v>938</v>
      </c>
      <c r="K165" s="227"/>
    </row>
    <row r="166" spans="2:11" ht="5.25" customHeight="1">
      <c r="B166" s="253"/>
      <c r="C166" s="250"/>
      <c r="D166" s="250"/>
      <c r="E166" s="250"/>
      <c r="F166" s="250"/>
      <c r="G166" s="251"/>
      <c r="H166" s="250"/>
      <c r="I166" s="250"/>
      <c r="J166" s="250"/>
      <c r="K166" s="274"/>
    </row>
    <row r="167" spans="2:11" ht="15" customHeight="1">
      <c r="B167" s="253"/>
      <c r="C167" s="233" t="s">
        <v>942</v>
      </c>
      <c r="D167" s="233"/>
      <c r="E167" s="233"/>
      <c r="F167" s="252" t="s">
        <v>939</v>
      </c>
      <c r="G167" s="233"/>
      <c r="H167" s="233" t="s">
        <v>978</v>
      </c>
      <c r="I167" s="233" t="s">
        <v>941</v>
      </c>
      <c r="J167" s="233">
        <v>120</v>
      </c>
      <c r="K167" s="274"/>
    </row>
    <row r="168" spans="2:11" ht="15" customHeight="1">
      <c r="B168" s="253"/>
      <c r="C168" s="233" t="s">
        <v>987</v>
      </c>
      <c r="D168" s="233"/>
      <c r="E168" s="233"/>
      <c r="F168" s="252" t="s">
        <v>939</v>
      </c>
      <c r="G168" s="233"/>
      <c r="H168" s="233" t="s">
        <v>988</v>
      </c>
      <c r="I168" s="233" t="s">
        <v>941</v>
      </c>
      <c r="J168" s="233" t="s">
        <v>989</v>
      </c>
      <c r="K168" s="274"/>
    </row>
    <row r="169" spans="2:11" ht="15" customHeight="1">
      <c r="B169" s="253"/>
      <c r="C169" s="233" t="s">
        <v>81</v>
      </c>
      <c r="D169" s="233"/>
      <c r="E169" s="233"/>
      <c r="F169" s="252" t="s">
        <v>939</v>
      </c>
      <c r="G169" s="233"/>
      <c r="H169" s="233" t="s">
        <v>1005</v>
      </c>
      <c r="I169" s="233" t="s">
        <v>941</v>
      </c>
      <c r="J169" s="233" t="s">
        <v>989</v>
      </c>
      <c r="K169" s="274"/>
    </row>
    <row r="170" spans="2:11" ht="15" customHeight="1">
      <c r="B170" s="253"/>
      <c r="C170" s="233" t="s">
        <v>944</v>
      </c>
      <c r="D170" s="233"/>
      <c r="E170" s="233"/>
      <c r="F170" s="252" t="s">
        <v>945</v>
      </c>
      <c r="G170" s="233"/>
      <c r="H170" s="233" t="s">
        <v>1005</v>
      </c>
      <c r="I170" s="233" t="s">
        <v>941</v>
      </c>
      <c r="J170" s="233">
        <v>50</v>
      </c>
      <c r="K170" s="274"/>
    </row>
    <row r="171" spans="2:11" ht="15" customHeight="1">
      <c r="B171" s="253"/>
      <c r="C171" s="233" t="s">
        <v>947</v>
      </c>
      <c r="D171" s="233"/>
      <c r="E171" s="233"/>
      <c r="F171" s="252" t="s">
        <v>939</v>
      </c>
      <c r="G171" s="233"/>
      <c r="H171" s="233" t="s">
        <v>1005</v>
      </c>
      <c r="I171" s="233" t="s">
        <v>949</v>
      </c>
      <c r="J171" s="233"/>
      <c r="K171" s="274"/>
    </row>
    <row r="172" spans="2:11" ht="15" customHeight="1">
      <c r="B172" s="253"/>
      <c r="C172" s="233" t="s">
        <v>958</v>
      </c>
      <c r="D172" s="233"/>
      <c r="E172" s="233"/>
      <c r="F172" s="252" t="s">
        <v>945</v>
      </c>
      <c r="G172" s="233"/>
      <c r="H172" s="233" t="s">
        <v>1005</v>
      </c>
      <c r="I172" s="233" t="s">
        <v>941</v>
      </c>
      <c r="J172" s="233">
        <v>50</v>
      </c>
      <c r="K172" s="274"/>
    </row>
    <row r="173" spans="2:11" ht="15" customHeight="1">
      <c r="B173" s="253"/>
      <c r="C173" s="233" t="s">
        <v>966</v>
      </c>
      <c r="D173" s="233"/>
      <c r="E173" s="233"/>
      <c r="F173" s="252" t="s">
        <v>945</v>
      </c>
      <c r="G173" s="233"/>
      <c r="H173" s="233" t="s">
        <v>1005</v>
      </c>
      <c r="I173" s="233" t="s">
        <v>941</v>
      </c>
      <c r="J173" s="233">
        <v>50</v>
      </c>
      <c r="K173" s="274"/>
    </row>
    <row r="174" spans="2:11" ht="15" customHeight="1">
      <c r="B174" s="253"/>
      <c r="C174" s="233" t="s">
        <v>964</v>
      </c>
      <c r="D174" s="233"/>
      <c r="E174" s="233"/>
      <c r="F174" s="252" t="s">
        <v>945</v>
      </c>
      <c r="G174" s="233"/>
      <c r="H174" s="233" t="s">
        <v>1005</v>
      </c>
      <c r="I174" s="233" t="s">
        <v>941</v>
      </c>
      <c r="J174" s="233">
        <v>50</v>
      </c>
      <c r="K174" s="274"/>
    </row>
    <row r="175" spans="2:11" ht="15" customHeight="1">
      <c r="B175" s="253"/>
      <c r="C175" s="233" t="s">
        <v>112</v>
      </c>
      <c r="D175" s="233"/>
      <c r="E175" s="233"/>
      <c r="F175" s="252" t="s">
        <v>939</v>
      </c>
      <c r="G175" s="233"/>
      <c r="H175" s="233" t="s">
        <v>1006</v>
      </c>
      <c r="I175" s="233" t="s">
        <v>1007</v>
      </c>
      <c r="J175" s="233"/>
      <c r="K175" s="274"/>
    </row>
    <row r="176" spans="2:11" ht="15" customHeight="1">
      <c r="B176" s="253"/>
      <c r="C176" s="233" t="s">
        <v>56</v>
      </c>
      <c r="D176" s="233"/>
      <c r="E176" s="233"/>
      <c r="F176" s="252" t="s">
        <v>939</v>
      </c>
      <c r="G176" s="233"/>
      <c r="H176" s="233" t="s">
        <v>1008</v>
      </c>
      <c r="I176" s="233" t="s">
        <v>1009</v>
      </c>
      <c r="J176" s="233">
        <v>1</v>
      </c>
      <c r="K176" s="274"/>
    </row>
    <row r="177" spans="2:11" ht="15" customHeight="1">
      <c r="B177" s="253"/>
      <c r="C177" s="233" t="s">
        <v>52</v>
      </c>
      <c r="D177" s="233"/>
      <c r="E177" s="233"/>
      <c r="F177" s="252" t="s">
        <v>939</v>
      </c>
      <c r="G177" s="233"/>
      <c r="H177" s="233" t="s">
        <v>1010</v>
      </c>
      <c r="I177" s="233" t="s">
        <v>941</v>
      </c>
      <c r="J177" s="233">
        <v>20</v>
      </c>
      <c r="K177" s="274"/>
    </row>
    <row r="178" spans="2:11" ht="15" customHeight="1">
      <c r="B178" s="253"/>
      <c r="C178" s="233" t="s">
        <v>113</v>
      </c>
      <c r="D178" s="233"/>
      <c r="E178" s="233"/>
      <c r="F178" s="252" t="s">
        <v>939</v>
      </c>
      <c r="G178" s="233"/>
      <c r="H178" s="233" t="s">
        <v>1011</v>
      </c>
      <c r="I178" s="233" t="s">
        <v>941</v>
      </c>
      <c r="J178" s="233">
        <v>255</v>
      </c>
      <c r="K178" s="274"/>
    </row>
    <row r="179" spans="2:11" ht="15" customHeight="1">
      <c r="B179" s="253"/>
      <c r="C179" s="233" t="s">
        <v>114</v>
      </c>
      <c r="D179" s="233"/>
      <c r="E179" s="233"/>
      <c r="F179" s="252" t="s">
        <v>939</v>
      </c>
      <c r="G179" s="233"/>
      <c r="H179" s="233" t="s">
        <v>904</v>
      </c>
      <c r="I179" s="233" t="s">
        <v>941</v>
      </c>
      <c r="J179" s="233">
        <v>10</v>
      </c>
      <c r="K179" s="274"/>
    </row>
    <row r="180" spans="2:11" ht="15" customHeight="1">
      <c r="B180" s="253"/>
      <c r="C180" s="233" t="s">
        <v>115</v>
      </c>
      <c r="D180" s="233"/>
      <c r="E180" s="233"/>
      <c r="F180" s="252" t="s">
        <v>939</v>
      </c>
      <c r="G180" s="233"/>
      <c r="H180" s="233" t="s">
        <v>1012</v>
      </c>
      <c r="I180" s="233" t="s">
        <v>973</v>
      </c>
      <c r="J180" s="233"/>
      <c r="K180" s="274"/>
    </row>
    <row r="181" spans="2:11" ht="15" customHeight="1">
      <c r="B181" s="253"/>
      <c r="C181" s="233" t="s">
        <v>1013</v>
      </c>
      <c r="D181" s="233"/>
      <c r="E181" s="233"/>
      <c r="F181" s="252" t="s">
        <v>939</v>
      </c>
      <c r="G181" s="233"/>
      <c r="H181" s="233" t="s">
        <v>1014</v>
      </c>
      <c r="I181" s="233" t="s">
        <v>973</v>
      </c>
      <c r="J181" s="233"/>
      <c r="K181" s="274"/>
    </row>
    <row r="182" spans="2:11" ht="15" customHeight="1">
      <c r="B182" s="253"/>
      <c r="C182" s="233" t="s">
        <v>1002</v>
      </c>
      <c r="D182" s="233"/>
      <c r="E182" s="233"/>
      <c r="F182" s="252" t="s">
        <v>939</v>
      </c>
      <c r="G182" s="233"/>
      <c r="H182" s="233" t="s">
        <v>1015</v>
      </c>
      <c r="I182" s="233" t="s">
        <v>973</v>
      </c>
      <c r="J182" s="233"/>
      <c r="K182" s="274"/>
    </row>
    <row r="183" spans="2:11" ht="15" customHeight="1">
      <c r="B183" s="253"/>
      <c r="C183" s="233" t="s">
        <v>117</v>
      </c>
      <c r="D183" s="233"/>
      <c r="E183" s="233"/>
      <c r="F183" s="252" t="s">
        <v>945</v>
      </c>
      <c r="G183" s="233"/>
      <c r="H183" s="233" t="s">
        <v>1016</v>
      </c>
      <c r="I183" s="233" t="s">
        <v>941</v>
      </c>
      <c r="J183" s="233">
        <v>50</v>
      </c>
      <c r="K183" s="274"/>
    </row>
    <row r="184" spans="2:11" ht="15" customHeight="1">
      <c r="B184" s="253"/>
      <c r="C184" s="233" t="s">
        <v>1017</v>
      </c>
      <c r="D184" s="233"/>
      <c r="E184" s="233"/>
      <c r="F184" s="252" t="s">
        <v>945</v>
      </c>
      <c r="G184" s="233"/>
      <c r="H184" s="233" t="s">
        <v>1018</v>
      </c>
      <c r="I184" s="233" t="s">
        <v>1019</v>
      </c>
      <c r="J184" s="233"/>
      <c r="K184" s="274"/>
    </row>
    <row r="185" spans="2:11" ht="15" customHeight="1">
      <c r="B185" s="253"/>
      <c r="C185" s="233" t="s">
        <v>1020</v>
      </c>
      <c r="D185" s="233"/>
      <c r="E185" s="233"/>
      <c r="F185" s="252" t="s">
        <v>945</v>
      </c>
      <c r="G185" s="233"/>
      <c r="H185" s="233" t="s">
        <v>1021</v>
      </c>
      <c r="I185" s="233" t="s">
        <v>1019</v>
      </c>
      <c r="J185" s="233"/>
      <c r="K185" s="274"/>
    </row>
    <row r="186" spans="2:11" ht="15" customHeight="1">
      <c r="B186" s="253"/>
      <c r="C186" s="233" t="s">
        <v>1022</v>
      </c>
      <c r="D186" s="233"/>
      <c r="E186" s="233"/>
      <c r="F186" s="252" t="s">
        <v>945</v>
      </c>
      <c r="G186" s="233"/>
      <c r="H186" s="233" t="s">
        <v>1023</v>
      </c>
      <c r="I186" s="233" t="s">
        <v>1019</v>
      </c>
      <c r="J186" s="233"/>
      <c r="K186" s="274"/>
    </row>
    <row r="187" spans="2:11" ht="15" customHeight="1">
      <c r="B187" s="253"/>
      <c r="C187" s="286" t="s">
        <v>1024</v>
      </c>
      <c r="D187" s="233"/>
      <c r="E187" s="233"/>
      <c r="F187" s="252" t="s">
        <v>945</v>
      </c>
      <c r="G187" s="233"/>
      <c r="H187" s="233" t="s">
        <v>1025</v>
      </c>
      <c r="I187" s="233" t="s">
        <v>1026</v>
      </c>
      <c r="J187" s="287" t="s">
        <v>1027</v>
      </c>
      <c r="K187" s="274"/>
    </row>
    <row r="188" spans="2:11" ht="15" customHeight="1">
      <c r="B188" s="253"/>
      <c r="C188" s="238" t="s">
        <v>41</v>
      </c>
      <c r="D188" s="233"/>
      <c r="E188" s="233"/>
      <c r="F188" s="252" t="s">
        <v>939</v>
      </c>
      <c r="G188" s="233"/>
      <c r="H188" s="229" t="s">
        <v>1028</v>
      </c>
      <c r="I188" s="233" t="s">
        <v>1029</v>
      </c>
      <c r="J188" s="233"/>
      <c r="K188" s="274"/>
    </row>
    <row r="189" spans="2:11" ht="15" customHeight="1">
      <c r="B189" s="253"/>
      <c r="C189" s="238" t="s">
        <v>1030</v>
      </c>
      <c r="D189" s="233"/>
      <c r="E189" s="233"/>
      <c r="F189" s="252" t="s">
        <v>939</v>
      </c>
      <c r="G189" s="233"/>
      <c r="H189" s="233" t="s">
        <v>1031</v>
      </c>
      <c r="I189" s="233" t="s">
        <v>973</v>
      </c>
      <c r="J189" s="233"/>
      <c r="K189" s="274"/>
    </row>
    <row r="190" spans="2:11" ht="15" customHeight="1">
      <c r="B190" s="253"/>
      <c r="C190" s="238" t="s">
        <v>1032</v>
      </c>
      <c r="D190" s="233"/>
      <c r="E190" s="233"/>
      <c r="F190" s="252" t="s">
        <v>939</v>
      </c>
      <c r="G190" s="233"/>
      <c r="H190" s="233" t="s">
        <v>1033</v>
      </c>
      <c r="I190" s="233" t="s">
        <v>973</v>
      </c>
      <c r="J190" s="233"/>
      <c r="K190" s="274"/>
    </row>
    <row r="191" spans="2:11" ht="15" customHeight="1">
      <c r="B191" s="253"/>
      <c r="C191" s="238" t="s">
        <v>1034</v>
      </c>
      <c r="D191" s="233"/>
      <c r="E191" s="233"/>
      <c r="F191" s="252" t="s">
        <v>945</v>
      </c>
      <c r="G191" s="233"/>
      <c r="H191" s="233" t="s">
        <v>1035</v>
      </c>
      <c r="I191" s="233" t="s">
        <v>973</v>
      </c>
      <c r="J191" s="233"/>
      <c r="K191" s="274"/>
    </row>
    <row r="192" spans="2:11" ht="15" customHeight="1">
      <c r="B192" s="280"/>
      <c r="C192" s="288"/>
      <c r="D192" s="262"/>
      <c r="E192" s="262"/>
      <c r="F192" s="262"/>
      <c r="G192" s="262"/>
      <c r="H192" s="262"/>
      <c r="I192" s="262"/>
      <c r="J192" s="262"/>
      <c r="K192" s="281"/>
    </row>
    <row r="193" spans="2:11" ht="18.75" customHeight="1">
      <c r="B193" s="229"/>
      <c r="C193" s="233"/>
      <c r="D193" s="233"/>
      <c r="E193" s="233"/>
      <c r="F193" s="252"/>
      <c r="G193" s="233"/>
      <c r="H193" s="233"/>
      <c r="I193" s="233"/>
      <c r="J193" s="233"/>
      <c r="K193" s="229"/>
    </row>
    <row r="194" spans="2:11" ht="18.75" customHeight="1">
      <c r="B194" s="229"/>
      <c r="C194" s="233"/>
      <c r="D194" s="233"/>
      <c r="E194" s="233"/>
      <c r="F194" s="252"/>
      <c r="G194" s="233"/>
      <c r="H194" s="233"/>
      <c r="I194" s="233"/>
      <c r="J194" s="233"/>
      <c r="K194" s="229"/>
    </row>
    <row r="195" spans="2:11" ht="18.75" customHeight="1">
      <c r="B195" s="239"/>
      <c r="C195" s="239"/>
      <c r="D195" s="239"/>
      <c r="E195" s="239"/>
      <c r="F195" s="239"/>
      <c r="G195" s="239"/>
      <c r="H195" s="239"/>
      <c r="I195" s="239"/>
      <c r="J195" s="239"/>
      <c r="K195" s="239"/>
    </row>
    <row r="196" spans="2:11">
      <c r="B196" s="221"/>
      <c r="C196" s="222"/>
      <c r="D196" s="222"/>
      <c r="E196" s="222"/>
      <c r="F196" s="222"/>
      <c r="G196" s="222"/>
      <c r="H196" s="222"/>
      <c r="I196" s="222"/>
      <c r="J196" s="222"/>
      <c r="K196" s="223"/>
    </row>
    <row r="197" spans="2:11" ht="21">
      <c r="B197" s="224"/>
      <c r="C197" s="348" t="s">
        <v>1036</v>
      </c>
      <c r="D197" s="348"/>
      <c r="E197" s="348"/>
      <c r="F197" s="348"/>
      <c r="G197" s="348"/>
      <c r="H197" s="348"/>
      <c r="I197" s="348"/>
      <c r="J197" s="348"/>
      <c r="K197" s="225"/>
    </row>
    <row r="198" spans="2:11" ht="25.5" customHeight="1">
      <c r="B198" s="224"/>
      <c r="C198" s="289" t="s">
        <v>1037</v>
      </c>
      <c r="D198" s="289"/>
      <c r="E198" s="289"/>
      <c r="F198" s="289" t="s">
        <v>1038</v>
      </c>
      <c r="G198" s="290"/>
      <c r="H198" s="353" t="s">
        <v>1039</v>
      </c>
      <c r="I198" s="353"/>
      <c r="J198" s="353"/>
      <c r="K198" s="225"/>
    </row>
    <row r="199" spans="2:11" ht="5.25" customHeight="1">
      <c r="B199" s="253"/>
      <c r="C199" s="250"/>
      <c r="D199" s="250"/>
      <c r="E199" s="250"/>
      <c r="F199" s="250"/>
      <c r="G199" s="233"/>
      <c r="H199" s="250"/>
      <c r="I199" s="250"/>
      <c r="J199" s="250"/>
      <c r="K199" s="274"/>
    </row>
    <row r="200" spans="2:11" ht="15" customHeight="1">
      <c r="B200" s="253"/>
      <c r="C200" s="233" t="s">
        <v>1029</v>
      </c>
      <c r="D200" s="233"/>
      <c r="E200" s="233"/>
      <c r="F200" s="252" t="s">
        <v>42</v>
      </c>
      <c r="G200" s="233"/>
      <c r="H200" s="350" t="s">
        <v>1040</v>
      </c>
      <c r="I200" s="350"/>
      <c r="J200" s="350"/>
      <c r="K200" s="274"/>
    </row>
    <row r="201" spans="2:11" ht="15" customHeight="1">
      <c r="B201" s="253"/>
      <c r="C201" s="259"/>
      <c r="D201" s="233"/>
      <c r="E201" s="233"/>
      <c r="F201" s="252" t="s">
        <v>43</v>
      </c>
      <c r="G201" s="233"/>
      <c r="H201" s="350" t="s">
        <v>1041</v>
      </c>
      <c r="I201" s="350"/>
      <c r="J201" s="350"/>
      <c r="K201" s="274"/>
    </row>
    <row r="202" spans="2:11" ht="15" customHeight="1">
      <c r="B202" s="253"/>
      <c r="C202" s="259"/>
      <c r="D202" s="233"/>
      <c r="E202" s="233"/>
      <c r="F202" s="252" t="s">
        <v>46</v>
      </c>
      <c r="G202" s="233"/>
      <c r="H202" s="350" t="s">
        <v>1042</v>
      </c>
      <c r="I202" s="350"/>
      <c r="J202" s="350"/>
      <c r="K202" s="274"/>
    </row>
    <row r="203" spans="2:11" ht="15" customHeight="1">
      <c r="B203" s="253"/>
      <c r="C203" s="233"/>
      <c r="D203" s="233"/>
      <c r="E203" s="233"/>
      <c r="F203" s="252" t="s">
        <v>44</v>
      </c>
      <c r="G203" s="233"/>
      <c r="H203" s="350" t="s">
        <v>1043</v>
      </c>
      <c r="I203" s="350"/>
      <c r="J203" s="350"/>
      <c r="K203" s="274"/>
    </row>
    <row r="204" spans="2:11" ht="15" customHeight="1">
      <c r="B204" s="253"/>
      <c r="C204" s="233"/>
      <c r="D204" s="233"/>
      <c r="E204" s="233"/>
      <c r="F204" s="252" t="s">
        <v>45</v>
      </c>
      <c r="G204" s="233"/>
      <c r="H204" s="350" t="s">
        <v>1044</v>
      </c>
      <c r="I204" s="350"/>
      <c r="J204" s="350"/>
      <c r="K204" s="274"/>
    </row>
    <row r="205" spans="2:11" ht="15" customHeight="1">
      <c r="B205" s="253"/>
      <c r="C205" s="233"/>
      <c r="D205" s="233"/>
      <c r="E205" s="233"/>
      <c r="F205" s="252"/>
      <c r="G205" s="233"/>
      <c r="H205" s="233"/>
      <c r="I205" s="233"/>
      <c r="J205" s="233"/>
      <c r="K205" s="274"/>
    </row>
    <row r="206" spans="2:11" ht="15" customHeight="1">
      <c r="B206" s="253"/>
      <c r="C206" s="233" t="s">
        <v>985</v>
      </c>
      <c r="D206" s="233"/>
      <c r="E206" s="233"/>
      <c r="F206" s="252" t="s">
        <v>76</v>
      </c>
      <c r="G206" s="233"/>
      <c r="H206" s="350" t="s">
        <v>1045</v>
      </c>
      <c r="I206" s="350"/>
      <c r="J206" s="350"/>
      <c r="K206" s="274"/>
    </row>
    <row r="207" spans="2:11" ht="15" customHeight="1">
      <c r="B207" s="253"/>
      <c r="C207" s="259"/>
      <c r="D207" s="233"/>
      <c r="E207" s="233"/>
      <c r="F207" s="252" t="s">
        <v>884</v>
      </c>
      <c r="G207" s="233"/>
      <c r="H207" s="350" t="s">
        <v>885</v>
      </c>
      <c r="I207" s="350"/>
      <c r="J207" s="350"/>
      <c r="K207" s="274"/>
    </row>
    <row r="208" spans="2:11" ht="15" customHeight="1">
      <c r="B208" s="253"/>
      <c r="C208" s="233"/>
      <c r="D208" s="233"/>
      <c r="E208" s="233"/>
      <c r="F208" s="252" t="s">
        <v>882</v>
      </c>
      <c r="G208" s="233"/>
      <c r="H208" s="350" t="s">
        <v>1046</v>
      </c>
      <c r="I208" s="350"/>
      <c r="J208" s="350"/>
      <c r="K208" s="274"/>
    </row>
    <row r="209" spans="2:11" ht="15" customHeight="1">
      <c r="B209" s="291"/>
      <c r="C209" s="259"/>
      <c r="D209" s="259"/>
      <c r="E209" s="259"/>
      <c r="F209" s="252" t="s">
        <v>886</v>
      </c>
      <c r="G209" s="238"/>
      <c r="H209" s="354" t="s">
        <v>887</v>
      </c>
      <c r="I209" s="354"/>
      <c r="J209" s="354"/>
      <c r="K209" s="292"/>
    </row>
    <row r="210" spans="2:11" ht="15" customHeight="1">
      <c r="B210" s="291"/>
      <c r="C210" s="259"/>
      <c r="D210" s="259"/>
      <c r="E210" s="259"/>
      <c r="F210" s="252" t="s">
        <v>888</v>
      </c>
      <c r="G210" s="238"/>
      <c r="H210" s="354" t="s">
        <v>1047</v>
      </c>
      <c r="I210" s="354"/>
      <c r="J210" s="354"/>
      <c r="K210" s="292"/>
    </row>
    <row r="211" spans="2:11" ht="15" customHeight="1">
      <c r="B211" s="291"/>
      <c r="C211" s="259"/>
      <c r="D211" s="259"/>
      <c r="E211" s="259"/>
      <c r="F211" s="293"/>
      <c r="G211" s="238"/>
      <c r="H211" s="294"/>
      <c r="I211" s="294"/>
      <c r="J211" s="294"/>
      <c r="K211" s="292"/>
    </row>
    <row r="212" spans="2:11" ht="15" customHeight="1">
      <c r="B212" s="291"/>
      <c r="C212" s="233" t="s">
        <v>1009</v>
      </c>
      <c r="D212" s="259"/>
      <c r="E212" s="259"/>
      <c r="F212" s="252">
        <v>1</v>
      </c>
      <c r="G212" s="238"/>
      <c r="H212" s="354" t="s">
        <v>1048</v>
      </c>
      <c r="I212" s="354"/>
      <c r="J212" s="354"/>
      <c r="K212" s="292"/>
    </row>
    <row r="213" spans="2:11" ht="15" customHeight="1">
      <c r="B213" s="291"/>
      <c r="C213" s="259"/>
      <c r="D213" s="259"/>
      <c r="E213" s="259"/>
      <c r="F213" s="252">
        <v>2</v>
      </c>
      <c r="G213" s="238"/>
      <c r="H213" s="354" t="s">
        <v>1049</v>
      </c>
      <c r="I213" s="354"/>
      <c r="J213" s="354"/>
      <c r="K213" s="292"/>
    </row>
    <row r="214" spans="2:11" ht="15" customHeight="1">
      <c r="B214" s="291"/>
      <c r="C214" s="259"/>
      <c r="D214" s="259"/>
      <c r="E214" s="259"/>
      <c r="F214" s="252">
        <v>3</v>
      </c>
      <c r="G214" s="238"/>
      <c r="H214" s="354" t="s">
        <v>1050</v>
      </c>
      <c r="I214" s="354"/>
      <c r="J214" s="354"/>
      <c r="K214" s="292"/>
    </row>
    <row r="215" spans="2:11" ht="15" customHeight="1">
      <c r="B215" s="291"/>
      <c r="C215" s="259"/>
      <c r="D215" s="259"/>
      <c r="E215" s="259"/>
      <c r="F215" s="252">
        <v>4</v>
      </c>
      <c r="G215" s="238"/>
      <c r="H215" s="354" t="s">
        <v>1051</v>
      </c>
      <c r="I215" s="354"/>
      <c r="J215" s="354"/>
      <c r="K215" s="292"/>
    </row>
    <row r="216" spans="2:11" ht="12.75" customHeight="1">
      <c r="B216" s="295"/>
      <c r="C216" s="296"/>
      <c r="D216" s="296"/>
      <c r="E216" s="296"/>
      <c r="F216" s="296"/>
      <c r="G216" s="296"/>
      <c r="H216" s="296"/>
      <c r="I216" s="296"/>
      <c r="J216" s="296"/>
      <c r="K216" s="297"/>
    </row>
  </sheetData>
  <sheetProtection formatCells="0" formatColumns="0" formatRows="0" insertColumns="0" insertRows="0" insertHyperlinks="0" deleteColumns="0" deleteRows="0" sort="0" autoFilter="0" pivotTables="0"/>
  <mergeCells count="77">
    <mergeCell ref="C197:J197"/>
    <mergeCell ref="H215:J215"/>
    <mergeCell ref="H213:J213"/>
    <mergeCell ref="H210:J210"/>
    <mergeCell ref="H209:J209"/>
    <mergeCell ref="H207:J207"/>
    <mergeCell ref="H208:J208"/>
    <mergeCell ref="H203:J203"/>
    <mergeCell ref="H201:J201"/>
    <mergeCell ref="H212:J212"/>
    <mergeCell ref="H214:J214"/>
    <mergeCell ref="H206:J206"/>
    <mergeCell ref="H204:J204"/>
    <mergeCell ref="H202:J202"/>
    <mergeCell ref="D57:J57"/>
    <mergeCell ref="H200:J200"/>
    <mergeCell ref="D60:J60"/>
    <mergeCell ref="D63:J63"/>
    <mergeCell ref="D64:J64"/>
    <mergeCell ref="D66:J66"/>
    <mergeCell ref="D65:J65"/>
    <mergeCell ref="C100:J100"/>
    <mergeCell ref="D61:J61"/>
    <mergeCell ref="D67:J67"/>
    <mergeCell ref="D68:J68"/>
    <mergeCell ref="C73:J73"/>
    <mergeCell ref="H198:J198"/>
    <mergeCell ref="C163:J163"/>
    <mergeCell ref="C120:J120"/>
    <mergeCell ref="C145:J145"/>
    <mergeCell ref="D58:J58"/>
    <mergeCell ref="D59:J59"/>
    <mergeCell ref="C50:J50"/>
    <mergeCell ref="G38:J38"/>
    <mergeCell ref="G39:J39"/>
    <mergeCell ref="G40:J40"/>
    <mergeCell ref="G41:J41"/>
    <mergeCell ref="G42:J42"/>
    <mergeCell ref="G43:J43"/>
    <mergeCell ref="D45:J45"/>
    <mergeCell ref="E46:J46"/>
    <mergeCell ref="E47:J47"/>
    <mergeCell ref="C52:J52"/>
    <mergeCell ref="C53:J53"/>
    <mergeCell ref="C55:J55"/>
    <mergeCell ref="D56:J56"/>
    <mergeCell ref="D33:J33"/>
    <mergeCell ref="G34:J34"/>
    <mergeCell ref="G35:J35"/>
    <mergeCell ref="D49:J49"/>
    <mergeCell ref="E48:J48"/>
    <mergeCell ref="G36:J36"/>
    <mergeCell ref="G37:J37"/>
    <mergeCell ref="D31:J31"/>
    <mergeCell ref="C24:J24"/>
    <mergeCell ref="D32:J32"/>
    <mergeCell ref="F18:J18"/>
    <mergeCell ref="F21:J21"/>
    <mergeCell ref="C23:J23"/>
    <mergeCell ref="D25:J25"/>
    <mergeCell ref="D26:J26"/>
    <mergeCell ref="D28:J28"/>
    <mergeCell ref="D29:J29"/>
    <mergeCell ref="F19:J19"/>
    <mergeCell ref="F20:J20"/>
    <mergeCell ref="D14:J14"/>
    <mergeCell ref="D15:J15"/>
    <mergeCell ref="F16:J16"/>
    <mergeCell ref="F17:J17"/>
    <mergeCell ref="C9:J9"/>
    <mergeCell ref="D10:J10"/>
    <mergeCell ref="D13:J13"/>
    <mergeCell ref="C3:J3"/>
    <mergeCell ref="C4:J4"/>
    <mergeCell ref="C6:J6"/>
    <mergeCell ref="C7:J7"/>
    <mergeCell ref="D11:J11"/>
  </mergeCells>
  <pageMargins left="0.59027779999999996" right="0.59027779999999996" top="0.59027779999999996" bottom="0.59027779999999996" header="0" footer="0"/>
  <pageSetup paperSize="9" scale="77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5</vt:i4>
      </vt:variant>
    </vt:vector>
  </HeadingPairs>
  <TitlesOfParts>
    <vt:vector size="8" baseType="lpstr">
      <vt:lpstr>Rekapitulace stavby</vt:lpstr>
      <vt:lpstr>62-2018 - 500-VYTÁPĚNÍ_RE...</vt:lpstr>
      <vt:lpstr>Pokyny pro vyplnění</vt:lpstr>
      <vt:lpstr>'62-2018 - 500-VYTÁPĚNÍ_RE...'!Názvy_tisku</vt:lpstr>
      <vt:lpstr>'Rekapitulace stavby'!Názvy_tisku</vt:lpstr>
      <vt:lpstr>'62-2018 - 500-VYTÁPĚNÍ_RE...'!Oblast_tisku</vt:lpstr>
      <vt:lpstr>'Pokyny pro vyplnění'!Oblast_tisku</vt:lpstr>
      <vt:lpstr>'Rekapitulace stavby'!Oblast_tisku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spravce-PC\spravce</dc:creator>
  <cp:lastModifiedBy>spravce</cp:lastModifiedBy>
  <dcterms:created xsi:type="dcterms:W3CDTF">2018-11-08T07:04:58Z</dcterms:created>
  <dcterms:modified xsi:type="dcterms:W3CDTF">2018-11-08T07:06:33Z</dcterms:modified>
</cp:coreProperties>
</file>